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C:\Users\leika\Documents\KARY\SECRETARIA DISTRITAL DE HACIENDA -SHD\HV SDH KRY\CTA CBRO KRY SDH 2024\CONTRATO AGT A DIC 2024\1. AGOSTO\SOPORTES\ITEM 2\2.2\"/>
    </mc:Choice>
  </mc:AlternateContent>
  <xr:revisionPtr revIDLastSave="0" documentId="8_{90BA4B44-1A32-4EF0-98AB-DB32218DCF54}" xr6:coauthVersionLast="47" xr6:coauthVersionMax="47" xr10:uidLastSave="{00000000-0000-0000-0000-000000000000}"/>
  <bookViews>
    <workbookView xWindow="-120" yWindow="-120" windowWidth="20730" windowHeight="11160" firstSheet="5" activeTab="5" xr2:uid="{00000000-000D-0000-FFFF-FFFF00000000}"/>
  </bookViews>
  <sheets>
    <sheet name="Control Junio 2023" sheetId="2" r:id="rId1"/>
    <sheet name="Control Diciembre 2023" sheetId="6" state="hidden" r:id="rId2"/>
    <sheet name="Hoja1" sheetId="9" state="hidden" r:id="rId3"/>
    <sheet name="prof_sdp" sheetId="7" state="hidden" r:id="rId4"/>
    <sheet name="Entidades" sheetId="8" state="hidden" r:id="rId5"/>
    <sheet name="Control Junio 2024" sheetId="10" r:id="rId6"/>
  </sheets>
  <definedNames>
    <definedName name="_xlnm._FilterDatabase" localSheetId="1" hidden="1">'Control Diciembre 2023'!$A$2:$X$51</definedName>
    <definedName name="_xlnm._FilterDatabase" localSheetId="0" hidden="1">'Control Junio 2023'!$A$2:$V$44</definedName>
    <definedName name="_xlnm._FilterDatabase" localSheetId="5" hidden="1">'Control Junio 2024'!$A$2:$R$51</definedName>
    <definedName name="_xlnm._FilterDatabase" localSheetId="4" hidden="1">Entidades!$A$1:$F$1</definedName>
    <definedName name="_xlnm._FilterDatabase" localSheetId="3" hidden="1">prof_sdp!$A$1:$K$49</definedName>
    <definedName name="_xlnm.Auto_Open">#REF!</definedName>
    <definedName name="Macro1">#REF!</definedName>
    <definedName name="Macro3">#REF!</definedName>
    <definedName name="Macro4">#REF!</definedName>
    <definedName name="NombreTabla">"Dummy"</definedName>
    <definedName name="Recov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1" i="10" l="1"/>
  <c r="P50" i="10"/>
  <c r="P49" i="10"/>
  <c r="P48" i="10"/>
  <c r="P47" i="10"/>
  <c r="P46" i="10"/>
  <c r="D2" i="8"/>
  <c r="D3" i="8"/>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B51" i="8"/>
  <c r="D51" i="8"/>
  <c r="B52" i="8"/>
  <c r="D52" i="8"/>
  <c r="B53" i="8"/>
  <c r="D53" i="8"/>
  <c r="B54" i="8"/>
  <c r="D54" i="8"/>
  <c r="B55" i="8"/>
  <c r="D55" i="8"/>
  <c r="B56" i="8"/>
  <c r="D56" i="8"/>
  <c r="B57" i="8"/>
  <c r="D57" i="8"/>
  <c r="B58" i="8"/>
  <c r="D58" i="8"/>
  <c r="B59" i="8"/>
  <c r="D59" i="8"/>
  <c r="B60" i="8"/>
  <c r="D60" i="8"/>
  <c r="B61" i="8"/>
  <c r="D61" i="8"/>
  <c r="B62" i="8"/>
  <c r="D62" i="8"/>
  <c r="B63" i="8"/>
  <c r="D63" i="8"/>
  <c r="B64" i="8"/>
  <c r="D64" i="8"/>
  <c r="B65" i="8"/>
  <c r="D65" i="8"/>
  <c r="B66" i="8"/>
  <c r="D66" i="8"/>
  <c r="B67" i="8"/>
  <c r="D67" i="8"/>
  <c r="B68" i="8"/>
  <c r="D68" i="8"/>
  <c r="B69" i="8"/>
  <c r="D69" i="8"/>
  <c r="B70" i="8"/>
  <c r="D70" i="8"/>
  <c r="Q46" i="6"/>
  <c r="Q47" i="6"/>
  <c r="Q48" i="6"/>
  <c r="Q49" i="6"/>
  <c r="Q50" i="6"/>
  <c r="Q5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tc={471A0348-B77A-4D44-8503-240517CEB65E}</author>
    <author>tc={2E0D7F58-8BEE-491F-82F9-4C8AD789639C}</author>
  </authors>
  <commentList>
    <comment ref="A18" authorId="0" shapeId="0" xr:uid="{471A0348-B77A-4D44-8503-240517CEB65E}">
      <text>
        <t>[Comentario encadenado]
Su versión de Excel le permite leer este comentario encadenado; sin embargo, las ediciones que se apliquen se quitarán si el archivo se abre en una versión más reciente de Excel. Más información: https://go.microsoft.com/fwlink/?linkid=870924
Comentario:
    infromación actualizda 25052022</t>
      </text>
    </comment>
    <comment ref="A27" authorId="1" shapeId="0" xr:uid="{2E0D7F58-8BEE-491F-82F9-4C8AD789639C}">
      <text>
        <t>[Comentario encadenado]
Su versión de Excel le permite leer este comentario encadenado; sin embargo, las ediciones que se apliquen se quitarán si el archivo se abre en una versión más reciente de Excel. Más información: https://go.microsoft.com/fwlink/?linkid=870924
Comentario:
    Datos 24 de mayo</t>
      </text>
    </comment>
  </commentList>
</comments>
</file>

<file path=xl/sharedStrings.xml><?xml version="1.0" encoding="utf-8"?>
<sst xmlns="http://schemas.openxmlformats.org/spreadsheetml/2006/main" count="3818" uniqueCount="824">
  <si>
    <t>ESTADO TRAZADORES PRESUPUESTALES</t>
  </si>
  <si>
    <t>Cód
Ent</t>
  </si>
  <si>
    <t>Nombre</t>
  </si>
  <si>
    <t>Cód 
Sec</t>
  </si>
  <si>
    <t>Sector</t>
  </si>
  <si>
    <t>SHD</t>
  </si>
  <si>
    <t>Jefe</t>
  </si>
  <si>
    <t>Correos Jefes</t>
  </si>
  <si>
    <t>Enlace</t>
  </si>
  <si>
    <t>Correos enlaces</t>
  </si>
  <si>
    <t>Contacto</t>
  </si>
  <si>
    <t>Referente SASP PMR</t>
  </si>
  <si>
    <t>Referente SASP PROYECTOS DE ACUERDO</t>
  </si>
  <si>
    <t>TPIEG</t>
  </si>
  <si>
    <t>Comentarios MAQB</t>
  </si>
  <si>
    <t>TPCC
Enviado</t>
  </si>
  <si>
    <t>TPGE
Enviado</t>
  </si>
  <si>
    <t>TPJ</t>
  </si>
  <si>
    <t>TPPD
Enviado</t>
  </si>
  <si>
    <t>TPCP
Enviado</t>
  </si>
  <si>
    <t>OBSERVACIONES</t>
  </si>
  <si>
    <t>PDB</t>
  </si>
  <si>
    <t>14 CONTROL</t>
  </si>
  <si>
    <t>SILC</t>
  </si>
  <si>
    <t xml:space="preserve">Hector Hernan Gonzalez Naranjo </t>
  </si>
  <si>
    <t>hhgonzalez@personeriabogota.gov.co</t>
  </si>
  <si>
    <t>Omar Alejandro Peña</t>
  </si>
  <si>
    <t>oapena@personeriabogota.gov.co</t>
  </si>
  <si>
    <t>Liv Somer Ochoa Hernández
lochoa@shd.gov.co</t>
  </si>
  <si>
    <t>No marco</t>
  </si>
  <si>
    <t>TPGE: N.A
TPJ: N.A</t>
  </si>
  <si>
    <t>SEC GRAL</t>
  </si>
  <si>
    <t>11 GESTIÓN</t>
  </si>
  <si>
    <t xml:space="preserve">Doris Bibiana Cardozo Peña 
</t>
  </si>
  <si>
    <t>dbcardozo@alcaldiabogota.gov.co</t>
  </si>
  <si>
    <t>Andrea Carolina Torres Almonacid</t>
  </si>
  <si>
    <t xml:space="preserve"> &lt;actorres@alcaldiabogota.gov.co&gt;</t>
  </si>
  <si>
    <t>Luis Alberto Escobar
lescobar@shd.gov.co</t>
  </si>
  <si>
    <t>Liv Somer Ochoa
lochoa@shd.gov.co</t>
  </si>
  <si>
    <t>Cargado 
Información OK</t>
  </si>
  <si>
    <t>Información OK</t>
  </si>
  <si>
    <r>
      <rPr>
        <sz val="10"/>
        <color rgb="FF00B050"/>
        <rFont val="Arial"/>
        <family val="2"/>
      </rPr>
      <t>TPIEG:OK revisado 02092023</t>
    </r>
    <r>
      <rPr>
        <sz val="10"/>
        <rFont val="Arial"/>
        <family val="2"/>
      </rPr>
      <t xml:space="preserve">
TPGE:OK
TPJ: OK
TPCC: OK</t>
    </r>
  </si>
  <si>
    <t>VEED</t>
  </si>
  <si>
    <t xml:space="preserve">Fredy Gabriel Hernandez
</t>
  </si>
  <si>
    <t xml:space="preserve"> &lt;fhernandez@veeduriadistrital.gov.co&gt;</t>
  </si>
  <si>
    <t>Heidy Urrea</t>
  </si>
  <si>
    <t>hurrea@veeduriadistrital.gov.co</t>
  </si>
  <si>
    <r>
      <rPr>
        <sz val="10"/>
        <color rgb="FF00B050"/>
        <rFont val="Arial"/>
        <family val="2"/>
      </rPr>
      <t>TPIEG:OK revisado 02092023</t>
    </r>
    <r>
      <rPr>
        <sz val="10"/>
        <rFont val="Arial"/>
        <family val="2"/>
      </rPr>
      <t xml:space="preserve">
TPGE: N.A
TPJ: N.A.
TPCC:OK</t>
    </r>
  </si>
  <si>
    <t>SEGOBDIS</t>
  </si>
  <si>
    <t>5 GOBIERNO</t>
  </si>
  <si>
    <t>Gabriel Felipe Angarita Serrano</t>
  </si>
  <si>
    <t>gabriel.angarita@gobiernobogota.gov.co</t>
  </si>
  <si>
    <t xml:space="preserve">Adriana Paola Morales </t>
  </si>
  <si>
    <t>adriana.morales@gobiernobogota.gov.co</t>
  </si>
  <si>
    <t>Jairo Medina
jmedina@shd.gov.co</t>
  </si>
  <si>
    <t>Cargado
Información OK</t>
  </si>
  <si>
    <r>
      <rPr>
        <b/>
        <sz val="10"/>
        <color rgb="FF00B050"/>
        <rFont val="Arial"/>
        <family val="2"/>
      </rPr>
      <t>TPIEG:OK revisado 02092023</t>
    </r>
    <r>
      <rPr>
        <b/>
        <sz val="10"/>
        <color rgb="FFFF0000"/>
        <rFont val="Arial"/>
        <family val="2"/>
      </rPr>
      <t xml:space="preserve">
TPJ: 
</t>
    </r>
    <r>
      <rPr>
        <sz val="10"/>
        <color rgb="FFFF0000"/>
        <rFont val="Arial"/>
        <family val="2"/>
      </rPr>
      <t>-Marcar  en SEGPLAN PI 7787 (JIG) SDH verificará si la SEGOB marco esta subcategoria: Se verifica y este tema ya queda subsanado en útimo reporte de BOGDATA. SDH ajusta en matriz consolidada. OK
- Ajustar en PMR y SEGPLAN PI 7793 DIRECTO (JDB). SEGOB remite nuevamente correo en el que suman los CRPs valores iguales a SEGPLAN y SDH ajusta en Bogdata. Para CRPS compartidos solicitara actualizacion en SEGPLAN (12 metas proyectos) y para PMR todo lo que se marca como directo para a indirecto.
29/08-EDD: Se incorpora la información de Segplán.</t>
    </r>
    <r>
      <rPr>
        <sz val="10"/>
        <color rgb="FF1F4E78"/>
        <rFont val="Arial"/>
        <family val="2"/>
      </rPr>
      <t xml:space="preserve"> 31082023 SDH Subsanado. Se puede revisar en matriz consolidada
</t>
    </r>
    <r>
      <rPr>
        <sz val="10"/>
        <rFont val="Arial"/>
        <family val="2"/>
      </rPr>
      <t xml:space="preserve">04092023: 
Rubro 7795 sUN JIB esta en SEGPLAN y no en 302b. Se sube  CRPS (978) Verificar y actualizar valores
Rubro 7793 Sub JIB elimnar fila 609 en Consolidada. 
Rubro 7793 Se eliminan CRPS JDB y se cargarn CRP CON JIB
Rubro 7803: Al cargar CRP 978 trae el rubro , verificar y actualizar valores
Tubro 7800: Al cargar CRP 978 trae el rubro Sub JIB , verificar y actualizar valores
Tubro 7801: Al cargar CRP 978 trae el rubro Sub JIB , verificar y actualizar valores
04092023 Verificado OK
</t>
    </r>
    <r>
      <rPr>
        <sz val="10"/>
        <color rgb="FF1F4E78"/>
        <rFont val="Arial"/>
        <family val="2"/>
      </rPr>
      <t xml:space="preserve">
</t>
    </r>
    <r>
      <rPr>
        <sz val="10"/>
        <color rgb="FFFF0000"/>
        <rFont val="Arial"/>
        <family val="2"/>
      </rPr>
      <t xml:space="preserve">
</t>
    </r>
    <r>
      <rPr>
        <b/>
        <sz val="10"/>
        <color rgb="FFFF0000"/>
        <rFont val="Arial"/>
        <family val="2"/>
      </rPr>
      <t xml:space="preserve">TPGE: </t>
    </r>
    <r>
      <rPr>
        <sz val="10"/>
        <color rgb="FFFF0000"/>
        <rFont val="Arial"/>
        <family val="2"/>
      </rPr>
      <t xml:space="preserve">PI 7787 SUBCT (ECB -EKB- EKF ) diferencias en directo SEG Vs PMR. SDH revisrá el último correo del 23 agosto para verificar marcación. SDP realizará ajustes de subcategorias, de acuerdo con correo enviado por la entidad. 27/08 EDD Se hacen ajustes en Segplán y se espera confirmación para incorporar en matriz. SEGOB vuelve a marcar TPGE, con remarcacacíon de EKB cambia a ECJ. Y EL ecj cambia a ECJ. y solicitará a SEGPNA marcación de una subcategoria. Informa que ya hizo ajustes en SEGPLAN, la SDP informa que no se 
29/08-EDD: Se incorpora la información de Segplán
</t>
    </r>
    <r>
      <rPr>
        <sz val="10"/>
        <color rgb="FF1F4E78"/>
        <rFont val="Arial"/>
        <family val="2"/>
      </rPr>
      <t xml:space="preserve"> 31082023 SDH Subsanado.Pendiente reivsar 302B
</t>
    </r>
    <r>
      <rPr>
        <sz val="10"/>
        <color rgb="FFFF0000"/>
        <rFont val="Arial"/>
        <family val="2"/>
      </rPr>
      <t xml:space="preserve">
</t>
    </r>
    <r>
      <rPr>
        <b/>
        <sz val="10"/>
        <color rgb="FF000000"/>
        <rFont val="Arial"/>
        <family val="2"/>
      </rPr>
      <t xml:space="preserve">TPCP: </t>
    </r>
    <r>
      <rPr>
        <sz val="10"/>
        <color rgb="FF000000"/>
        <rFont val="Arial"/>
        <family val="2"/>
      </rPr>
      <t xml:space="preserve">En espera de cargue del EXTRACT 110 para corrección de inconsistencias. No hubo asistencia de Carolina MAlagón. Manifiesta por teléfonoque no hay inconsistencias: OK
</t>
    </r>
    <r>
      <rPr>
        <b/>
        <sz val="10"/>
        <color rgb="FF000000"/>
        <rFont val="Arial"/>
        <family val="2"/>
      </rPr>
      <t xml:space="preserve">TPPD: </t>
    </r>
    <r>
      <rPr>
        <sz val="10"/>
        <color rgb="FF000000"/>
        <rFont val="Arial"/>
        <family val="2"/>
      </rPr>
      <t xml:space="preserve">7787 Se ajusta en SEGPLAN a DIF. Información consistente con PMR: OK. CRP 449 aplica para dos metas distitntas, entonces va a relacionar en SEGPLAN la otra meta. 
29/08-EDD: Se incorpora la información de Segplán 
30082023: DMT Subsanado: OK
</t>
    </r>
    <r>
      <rPr>
        <b/>
        <sz val="10"/>
        <color rgb="FF000000"/>
        <rFont val="Arial"/>
        <family val="2"/>
      </rPr>
      <t xml:space="preserve">TPCC: </t>
    </r>
    <r>
      <rPr>
        <sz val="10"/>
        <color rgb="FF000000"/>
        <rFont val="Arial"/>
        <family val="2"/>
      </rPr>
      <t xml:space="preserve">Ajustes con cambios en Segplan por cambio de subcategoria y marcacion de proyectos asociados a CRP marcados para el trazador. Con ultimo bodgadat,  PMR esta al día, falta ajuste en SEGPLAN.: OK
29/08-EDD: Se incorpora la información de Segplán. 
31082023: MARIO: Falta incluir en matriz consoldiada infromación rubro 7787 subcategoria CID para PMR (Esta en 302b y reporte de trazador). Información consitente PMR SEGPLAN OK </t>
    </r>
  </si>
  <si>
    <t>8 HACIENDA</t>
  </si>
  <si>
    <t xml:space="preserve">Julio Abril 
</t>
  </si>
  <si>
    <t>jabrilt@shd.gov.co</t>
  </si>
  <si>
    <t>Sonia Gil Montoya
Daniel Alfonso Velandia Londoño</t>
  </si>
  <si>
    <t>somigil@shd.gov.co
dvelandia@shd.gov.co</t>
  </si>
  <si>
    <t>3158256159
301 2691002</t>
  </si>
  <si>
    <r>
      <rPr>
        <sz val="10"/>
        <color rgb="FF00B050"/>
        <rFont val="Arial"/>
        <family val="2"/>
      </rPr>
      <t xml:space="preserve">TPIEG: 02092023: Rubro: 133011605560000007580 Eliminar fila 609: no tiene información en PMR y no esta marcado en SEGPLAN. 
Fila 610 - Q Colocar nombre de producto: Ajustado OK
Rubro O23011605560000007580: Revisar el homolagble de PEP y si se peuden unir (pasar de 4 a dos filas): aJUSTADO OK
Rubro O23011605560000007613 (fila 618) el valor no esta en el reporte ni en el 302b, corroborar que este: aJUSTADO ok
</t>
    </r>
    <r>
      <rPr>
        <sz val="10"/>
        <color rgb="FF000000"/>
        <rFont val="Arial"/>
        <family val="2"/>
      </rPr>
      <t>TPGE: N.A
TPJ: N.A
TPPD: Se marca en PMR solo para programado
TPCC: 31082023 Se elimina registro de Bogdata con rubro 133. Información consistente PMR SEGPLAN : OK</t>
    </r>
  </si>
  <si>
    <t>q</t>
  </si>
  <si>
    <t>SED</t>
  </si>
  <si>
    <t>1 EDUCACIÓN</t>
  </si>
  <si>
    <t>DLLO SOCIAL</t>
  </si>
  <si>
    <t xml:space="preserve">Juan Sebastian Contretas Bello 
</t>
  </si>
  <si>
    <t xml:space="preserve"> &lt;jscontreras@educacionbogota.gov.co&gt;</t>
  </si>
  <si>
    <t>Ricardo Jaramillo
Jose Ricardo Gualteros</t>
  </si>
  <si>
    <t>rjquintero@educacionbogota.gov.co
jgualteros@educacionbogota.gov.co</t>
  </si>
  <si>
    <t>Daira Muñoz Tandioy
dmunozt@shd.gov.co</t>
  </si>
  <si>
    <r>
      <rPr>
        <sz val="10"/>
        <color rgb="FF00B050"/>
        <rFont val="Arial"/>
        <family val="2"/>
      </rPr>
      <t xml:space="preserve">TPIEG: 02092023: Rubro O23011601130000007808 (fila 671) de donde trae el valor para PMR no esta en 302b ni reporte.  se carga CRP 1979
</t>
    </r>
    <r>
      <rPr>
        <sz val="10"/>
        <color rgb="FFFF0000"/>
        <rFont val="Arial"/>
        <family val="2"/>
      </rPr>
      <t xml:space="preserve">TPGE: 
-Debe marcar en SEGPLAN subct (EHK  PI 7624, EOK PI 7690, EAD PI 7686) indirecto.
-Marcar en PMR PI 7686 (EOI), PI 7689 (EHK)
- Ajustar directo (EOA) en PMR  PI 7690: Diferencia en compromisos en Sucategorias Directas. LA entidad revisara y reportará CRPS adicionales.
 31082023 SDH Subsanado. 
</t>
    </r>
    <r>
      <rPr>
        <sz val="10"/>
        <color rgb="FF1F4E78"/>
        <rFont val="Arial"/>
        <family val="2"/>
      </rPr>
      <t xml:space="preserve">31082023 SDH Se realizan ajustes en Bogdata, pendiente validar contra 302b
</t>
    </r>
    <r>
      <rPr>
        <b/>
        <sz val="10"/>
        <color rgb="FFFF0000"/>
        <rFont val="Arial"/>
        <family val="2"/>
      </rPr>
      <t xml:space="preserve">02092023: Se debe marcar en SEGPLAN el Rubro 7686 con subcategoría EDI.
</t>
    </r>
    <r>
      <rPr>
        <sz val="10"/>
        <color rgb="FF1F4E78"/>
        <rFont val="Arial"/>
        <family val="2"/>
      </rPr>
      <t xml:space="preserve">
</t>
    </r>
    <r>
      <rPr>
        <sz val="10"/>
        <color rgb="FFFF0000"/>
        <rFont val="Arial"/>
        <family val="2"/>
      </rPr>
      <t xml:space="preserve">TPJ:
-Falta marcar  en SEGPLAN PI 7818 SUB (JIC):  Van a revisar si algunos de los CRPS esta financiado por el 7818 y marcar en SEGPLAN
</t>
    </r>
    <r>
      <rPr>
        <sz val="10"/>
        <rFont val="Arial"/>
        <family val="2"/>
      </rPr>
      <t xml:space="preserve">-Falta registrar PI 7746 SUBCATEGORIA (JDM).
31082023 SDH Se realizan ajustes en Bogdata, pendiente validar contra 302b
Rubro 7818 Sub cat JIC no esta en SEGPLAN y se elimina de PMR. Verificar que en 302 b actualizado no este. Verificado OK
</t>
    </r>
    <r>
      <rPr>
        <sz val="10"/>
        <color rgb="FFFF0000"/>
        <rFont val="Arial"/>
        <family val="2"/>
      </rPr>
      <t xml:space="preserve">
</t>
    </r>
    <r>
      <rPr>
        <b/>
        <sz val="10"/>
        <color rgb="FF000000"/>
        <rFont val="Arial"/>
        <family val="2"/>
      </rPr>
      <t xml:space="preserve">TPPD: </t>
    </r>
    <r>
      <rPr>
        <sz val="10"/>
        <color rgb="FF000000"/>
        <rFont val="Arial"/>
        <family val="2"/>
      </rPr>
      <t xml:space="preserve">diferencias: 7624: SEGPLAN: DIC - PMR: DII en la Subcategoría: La subcategoria correcta es DIC se debe ajjstar en PMR: AJUSTADO - OK
7813 está en SEGPLAN pero no en PMR: La entidad reportara los CRPs del ribro y SDH incluira l ainformación en Bogdata, CRP reportados 1911 y el 26154. Información ajustada OK
Se gestionan con correo del 24082023"
30/08-EDD: Se hace ajuste solicitado por la entidad en proyecto 7690, meta 2, retirando marcación
</t>
    </r>
    <r>
      <rPr>
        <b/>
        <sz val="10"/>
        <color rgb="FF000000"/>
        <rFont val="Arial"/>
        <family val="2"/>
      </rPr>
      <t xml:space="preserve">TPIEG: </t>
    </r>
    <r>
      <rPr>
        <sz val="10"/>
        <color rgb="FF000000"/>
        <rFont val="Arial"/>
        <family val="2"/>
      </rPr>
      <t xml:space="preserve">1. Proyecto 7624 Subc GIU: Hay compromisos en PMR y no en SEGPLAN. 2. Proyecto 7808 Subc GIU: Hay compromisos en SEGPLAN y no en PMR: OK. 3. Proyecto 7690 Subc GIP: Hay compromisos en PMR y no en SEGPLAN. Con el nuevo reporte Bogdata la información esta consistente:OK. 4. Proyecto 7689 Subc GIP: Hay compromisos en SEGPLAN y no en PMR: OK
</t>
    </r>
    <r>
      <rPr>
        <b/>
        <sz val="10"/>
        <color rgb="FF000000"/>
        <rFont val="Arial"/>
        <family val="2"/>
      </rPr>
      <t xml:space="preserve">TPCC: </t>
    </r>
    <r>
      <rPr>
        <sz val="10"/>
        <color rgb="FF000000"/>
        <rFont val="Arial"/>
        <family val="2"/>
      </rPr>
      <t>Ajustes con cambios en Segplan por cambio de subcategoria y marcacion de proyectos asociados a CRP marcados para el trazador. Información consistente: OK</t>
    </r>
  </si>
  <si>
    <t>verificar</t>
  </si>
  <si>
    <t>SDM_01</t>
  </si>
  <si>
    <t>3 MOVILIDAD</t>
  </si>
  <si>
    <t xml:space="preserve">Julieth Rojas Betancour
</t>
  </si>
  <si>
    <t>jrojas@movilidadbogota.gov.co</t>
  </si>
  <si>
    <t>Jheny Zoraida Castellanos Méndez</t>
  </si>
  <si>
    <t xml:space="preserve"> jzcastellanos@movilidadbogota.gov.co</t>
  </si>
  <si>
    <r>
      <rPr>
        <sz val="10"/>
        <color rgb="FF00B050"/>
        <rFont val="Arial"/>
        <family val="2"/>
      </rPr>
      <t>TPIEG SDH: 31082023: Se esta verificando con la entidad diferencias entre PMR SEGPLAN - 7588GID - 02082023 Información ok</t>
    </r>
    <r>
      <rPr>
        <sz val="10"/>
        <color rgb="FFFF0000"/>
        <rFont val="Arial"/>
        <family val="2"/>
      </rPr>
      <t xml:space="preserve">
</t>
    </r>
    <r>
      <rPr>
        <sz val="10"/>
        <color rgb="FF000000"/>
        <rFont val="Arial"/>
        <family val="2"/>
      </rPr>
      <t>TPGE: OK
TPJ :OK
TPCC: OK</t>
    </r>
  </si>
  <si>
    <t>SDDE</t>
  </si>
  <si>
    <t>9 DESARROLLO</t>
  </si>
  <si>
    <t xml:space="preserve">Carolina Chica Builes
</t>
  </si>
  <si>
    <t>cchica@desarrolloeconomico.gov.co</t>
  </si>
  <si>
    <t xml:space="preserve">Luis Eduardo Jiménez
ANGELA MARIA REYES RUIZ </t>
  </si>
  <si>
    <t xml:space="preserve"> ljimenez@desarrolloeconomico.gov.co;
areyes@desarrolloeconomico.gov.co</t>
  </si>
  <si>
    <t xml:space="preserve">3112842270
3004085712 </t>
  </si>
  <si>
    <t>Jairo Medina</t>
  </si>
  <si>
    <t>Alvaro Guzman
aguzman@shd.gov.co</t>
  </si>
  <si>
    <r>
      <rPr>
        <b/>
        <sz val="10"/>
        <color rgb="FFFF0000"/>
        <rFont val="Arial"/>
        <family val="2"/>
      </rPr>
      <t xml:space="preserve">TPGE: </t>
    </r>
    <r>
      <rPr>
        <sz val="10"/>
        <color rgb="FFFF0000"/>
        <rFont val="Arial"/>
        <family val="2"/>
      </rPr>
      <t xml:space="preserve">-Marcar en PMR PI 7842 (ECM): La entidad lo va a verificar si desmarcan de SEGPLAN
30/08-EDD: Se actualiza la información de Segplán.
</t>
    </r>
    <r>
      <rPr>
        <sz val="10"/>
        <color rgb="FF1F4E78"/>
        <rFont val="Arial"/>
        <family val="2"/>
      </rPr>
      <t xml:space="preserve">31082023 SDH Se realizan ajustes en Bogdata, pendiente validar contra 302b
</t>
    </r>
    <r>
      <rPr>
        <b/>
        <sz val="10"/>
        <color rgb="FF000000"/>
        <rFont val="Arial"/>
        <family val="2"/>
      </rPr>
      <t>TPJ:</t>
    </r>
    <r>
      <rPr>
        <sz val="10"/>
        <color rgb="FF000000"/>
        <rFont val="Arial"/>
        <family val="2"/>
      </rPr>
      <t xml:space="preserve">OK
</t>
    </r>
    <r>
      <rPr>
        <b/>
        <sz val="10"/>
        <color rgb="FFFF0000"/>
        <rFont val="Arial"/>
        <family val="2"/>
      </rPr>
      <t xml:space="preserve">TPIEG: </t>
    </r>
    <r>
      <rPr>
        <sz val="10"/>
        <color rgb="FFFF0000"/>
        <rFont val="Arial"/>
        <family val="2"/>
      </rPr>
      <t xml:space="preserve">1. Proyecto 7874 Subc GDA y GDB: Hay compromisos en PMR y no en SEGPLAN
2. Proyecto 7846 Subc GDB Hay compromisos en PMR y no en SEGPLAN
3. Proyecto 7863 Subc GDA Compromisos PMR&lt;&gt;SEGPLAN
4. Proyecto 7847 Subc GIA  Hay compromisos en PMR y no en SEGPLAN
La entidad solicitó a SDP ajustes en SEGPLAN coreo Angela Reyes 28082023
30/08-EDD: Se actualiza la información de Segplán. 
31082023 MAQ&gt; Cargamos CRP nuevos a PMR
</t>
    </r>
    <r>
      <rPr>
        <sz val="10"/>
        <color rgb="FF1F4E78"/>
        <rFont val="Arial"/>
        <family val="2"/>
      </rPr>
      <t xml:space="preserve">31082023: SDH Entidad esta verificando CRPS con doble subcategoria y posibles ajustes en SEGPLAN
31/08-EDD: Se ajusta en Segplan 7874 meta 5 de GDB a GDA y 7846 meta 1 de GDB a GIB
Se ajusta en Segplan 7844 marcando meta 3 como GIA y se retira marcación de meta 5. Por favor SDH verificar
</t>
    </r>
    <r>
      <rPr>
        <sz val="10"/>
        <color rgb="FF000000"/>
        <rFont val="Arial"/>
        <family val="2"/>
      </rPr>
      <t>02092023: Mario Pasar a matriz consolidada información del job rubro O23011601180000007863 Subcategoria GDA.OK   Pasar a matriz consolidada información del job rubro O23011601180000007874 Sub cat GDA, es de impacti directo y el valor de PMR esta porencima de SEGPLAN. Podria sobrar CRPs o falta marcar  meta SEGPLAN. Es necsario una reunión rapida con la entidad</t>
    </r>
    <r>
      <rPr>
        <sz val="10"/>
        <color rgb="FF7030A0"/>
        <rFont val="Arial"/>
        <family val="2"/>
      </rPr>
      <t xml:space="preserve">. 
</t>
    </r>
    <r>
      <rPr>
        <sz val="10"/>
        <color rgb="FF00B050"/>
        <rFont val="Arial"/>
        <family val="2"/>
      </rPr>
      <t xml:space="preserve">04092023: LA entidad marcara en SEGPLAN Meta Proyecto por 150 millones (CRP 1080)
04/09-EDD: se incluye marcación 7874, MPI 3, GDA Revisado Ajustado
</t>
    </r>
    <r>
      <rPr>
        <sz val="10"/>
        <color rgb="FFFF0000"/>
        <rFont val="Arial"/>
        <family val="2"/>
      </rPr>
      <t xml:space="preserve">
</t>
    </r>
    <r>
      <rPr>
        <b/>
        <sz val="10"/>
        <color rgb="FF000000"/>
        <rFont val="Arial"/>
        <family val="2"/>
      </rPr>
      <t xml:space="preserve">TPCC: </t>
    </r>
    <r>
      <rPr>
        <sz val="10"/>
        <color rgb="FF000000"/>
        <rFont val="Arial"/>
        <family val="2"/>
      </rPr>
      <t xml:space="preserve">Ajustes con cambios en Segplan por cambio de subcategoria y marcacion de proyectos asociados a CRP marcados para el trazador: OK
30/08-EDD: Se actualiza la información de Segplán.
01/09: OK
</t>
    </r>
    <r>
      <rPr>
        <b/>
        <sz val="10"/>
        <color rgb="FF000000"/>
        <rFont val="Arial"/>
        <family val="2"/>
      </rPr>
      <t xml:space="preserve">TPCP: </t>
    </r>
    <r>
      <rPr>
        <sz val="10"/>
        <color rgb="FF000000"/>
        <rFont val="Arial"/>
        <family val="2"/>
      </rPr>
      <t xml:space="preserve">En espera de corrección, ya se envió el correo con las respectivas observaciones. 25/08 se hace ajuste Segplán y se actualiza matriz. Marca proyecto 7845, meta 1 a PIJ. Subsanadoel  25082023. La información es coherente en PMR SEGPLAN: OK
30/08-EDD: Se actualiza la información de Segplán.
</t>
    </r>
    <r>
      <rPr>
        <b/>
        <sz val="10"/>
        <color rgb="FF000000"/>
        <rFont val="Arial"/>
        <family val="2"/>
      </rPr>
      <t xml:space="preserve">TPPD: </t>
    </r>
    <r>
      <rPr>
        <sz val="10"/>
        <color rgb="FF000000"/>
        <rFont val="Arial"/>
        <family val="2"/>
      </rPr>
      <t>Hay un CRP que asocia varios proyecctos, la etnidad debe marcar en SEGPLAN el 7845. Verificar en SEGPLAN: OK 25/08 se hace ajuste en segplan y se actualiza matriz. Marca proyecto 7845, meta 1 a DIH:OK. 
Rubro 7863 de 4 registros en SEGPLAN 2 estan sin comrpomisos: La entidad va a verificar si retiran la marcación  en SEGPLAN e informa a SDP y 7874 y 7842 esta en SEGPLAN sin compromisos: Entidad envia cuadro para desmarcar 
30/08-EDD: Se actualiza la información de Segplán. 30082023: Información consistente SEGPLAN PMR: OK</t>
    </r>
  </si>
  <si>
    <t>SDHT</t>
  </si>
  <si>
    <t>10 HÁBITAT</t>
  </si>
  <si>
    <t>María Aidee Sánchez Corredor</t>
  </si>
  <si>
    <t xml:space="preserve"> &lt;aidee.sanchezc@habitatbogota.gov.co&gt;</t>
  </si>
  <si>
    <t>Chirley Chamorro Montoya
Rina Fernanda Molina Liñan</t>
  </si>
  <si>
    <t xml:space="preserve"> &lt;chirley.chamorro@habitatbogota.gov.co&gt;
 &lt;rina.molina@habitatbogota.gov.co&gt;</t>
  </si>
  <si>
    <t>Andres Lopez Oviedo
alopezo@shd.gov.co</t>
  </si>
  <si>
    <r>
      <rPr>
        <b/>
        <sz val="10"/>
        <color rgb="FFFF0000"/>
        <rFont val="Arial"/>
        <family val="2"/>
      </rPr>
      <t>TPIEG</t>
    </r>
    <r>
      <rPr>
        <sz val="10"/>
        <color rgb="FFFF0000"/>
        <rFont val="Arial"/>
        <family val="2"/>
      </rPr>
      <t xml:space="preserve">: 
1. Proyecto 7836 Subc GIC: Esta marcado en PMR y no en SEGPLAN. 25082023: Solucionado con último reporte de Bogdata: Estado OK
2. Reunión 25082023: Proyecto 7812 Subc GIY: esta marcado en PMR y no en SEGPLAN. La SDHT se compromete a revisar y aneviar ajuste de marcación a SDP en dos horas.
31/08-EDD: Por favor verificar porque ya no aparece ese rubro ni en Segplán ni en PMR. Si es así, quedaría OK
</t>
    </r>
    <r>
      <rPr>
        <sz val="10"/>
        <color rgb="FF00B050"/>
        <rFont val="Arial"/>
        <family val="2"/>
      </rPr>
      <t>02092023 Revisar rubro de funcionamiento (fila 810) porque no esta en 302b ni en reporte Bogdata. CRP 1147 financiado por funcionamiento e inverisión: OK
Rubro 7754: GDN: El valor de PMR es superior a SEGPLAN 03092023. CRP financiado por funcionamiento e inversion pero en SEGPLAN solo se evidencia inversión. En la matriz consoldiada se separa en dos lineas para PMR (func - inv). Ajustado OK</t>
    </r>
    <r>
      <rPr>
        <sz val="10"/>
        <color rgb="FF00B0F0"/>
        <rFont val="Arial"/>
        <family val="2"/>
      </rPr>
      <t xml:space="preserve">
</t>
    </r>
    <r>
      <rPr>
        <sz val="10"/>
        <color rgb="FF000000"/>
        <rFont val="Arial"/>
        <family val="2"/>
      </rPr>
      <t xml:space="preserve">
</t>
    </r>
    <r>
      <rPr>
        <b/>
        <sz val="10"/>
        <color rgb="FF000000"/>
        <rFont val="Arial"/>
        <family val="2"/>
      </rPr>
      <t xml:space="preserve">TPGE: </t>
    </r>
    <r>
      <rPr>
        <sz val="10"/>
        <color rgb="FF000000"/>
        <rFont val="Arial"/>
        <family val="2"/>
      </rPr>
      <t xml:space="preserve">OK
</t>
    </r>
    <r>
      <rPr>
        <b/>
        <sz val="10"/>
        <color rgb="FF000000"/>
        <rFont val="Arial"/>
        <family val="2"/>
      </rPr>
      <t xml:space="preserve">TPJ: </t>
    </r>
    <r>
      <rPr>
        <sz val="10"/>
        <color rgb="FF000000"/>
        <rFont val="Arial"/>
        <family val="2"/>
      </rPr>
      <t xml:space="preserve">OK
</t>
    </r>
    <r>
      <rPr>
        <b/>
        <sz val="10"/>
        <color rgb="FF000000"/>
        <rFont val="Arial"/>
        <family val="2"/>
      </rPr>
      <t xml:space="preserve">TPCC: </t>
    </r>
    <r>
      <rPr>
        <sz val="10"/>
        <color rgb="FF000000"/>
        <rFont val="Arial"/>
        <family val="2"/>
      </rPr>
      <t>OK</t>
    </r>
  </si>
  <si>
    <t>SDCRD</t>
  </si>
  <si>
    <t>7 CULTURA</t>
  </si>
  <si>
    <t>Carlos Alfonso Gaitán Sánchez</t>
  </si>
  <si>
    <t>carlos.gaitan@scrd.gov.co</t>
  </si>
  <si>
    <t>Luis Giovanni Navarro Rojas 
Leonardo Gutiérrez</t>
  </si>
  <si>
    <t>luis.navarro@scrd.gov.co; leonardo.gutierrez@scrd.gov.co</t>
  </si>
  <si>
    <r>
      <rPr>
        <b/>
        <sz val="10"/>
        <color rgb="FF00B050"/>
        <rFont val="Arial"/>
        <family val="2"/>
      </rPr>
      <t xml:space="preserve">TPIEG: </t>
    </r>
    <r>
      <rPr>
        <sz val="10"/>
        <color rgb="FF00B050"/>
        <rFont val="Arial"/>
        <family val="2"/>
      </rPr>
      <t xml:space="preserve">31082023 SDH: Verificando con la entidad PMR sin compromisos 7648 GI1 - 7646GI2 02092023: Ajustado con notas OK 
</t>
    </r>
    <r>
      <rPr>
        <b/>
        <sz val="10"/>
        <color rgb="FFFF0000"/>
        <rFont val="Arial"/>
        <family val="2"/>
      </rPr>
      <t xml:space="preserve">
TPGE:
</t>
    </r>
    <r>
      <rPr>
        <sz val="10"/>
        <color rgb="FFFF0000"/>
        <rFont val="Arial"/>
        <family val="2"/>
      </rPr>
      <t xml:space="preserve">-Marcar en PMR PI 7648 (EOI) 25082023. 25082023: No tiene CRP
</t>
    </r>
    <r>
      <rPr>
        <sz val="10"/>
        <color rgb="FF1F4E78"/>
        <rFont val="Arial"/>
        <family val="2"/>
      </rPr>
      <t xml:space="preserve">31082023 SDH Se realizan ajustes en Bogdata, pendiente validar contra 302b 
</t>
    </r>
    <r>
      <rPr>
        <sz val="10"/>
        <color rgb="FFFF0000"/>
        <rFont val="Arial"/>
        <family val="2"/>
      </rPr>
      <t xml:space="preserve">
</t>
    </r>
    <r>
      <rPr>
        <b/>
        <sz val="10"/>
        <color rgb="FFFF0000"/>
        <rFont val="Arial"/>
        <family val="2"/>
      </rPr>
      <t xml:space="preserve">TPJ: </t>
    </r>
    <r>
      <rPr>
        <sz val="10"/>
        <color rgb="FFFF0000"/>
        <rFont val="Arial"/>
        <family val="2"/>
      </rPr>
      <t xml:space="preserve">Falta marcar en PMR PI 7648 (JIJ). 25082023: No tiene CRPNo tiene CRP. 31082023. 31082023 SDH </t>
    </r>
    <r>
      <rPr>
        <sz val="10"/>
        <color rgb="FF1F4E78"/>
        <rFont val="Arial"/>
        <family val="2"/>
      </rPr>
      <t xml:space="preserve">Se realizan ajustes en Bogdata, pendiente validar contra 302b OK
</t>
    </r>
    <r>
      <rPr>
        <sz val="10"/>
        <color rgb="FF7030A0"/>
        <rFont val="Arial"/>
        <family val="2"/>
      </rPr>
      <t xml:space="preserve">
</t>
    </r>
    <r>
      <rPr>
        <b/>
        <sz val="10"/>
        <color rgb="FF000000"/>
        <rFont val="Arial"/>
        <family val="2"/>
      </rPr>
      <t>TPCC</t>
    </r>
    <r>
      <rPr>
        <sz val="10"/>
        <color rgb="FF000000"/>
        <rFont val="Arial"/>
        <family val="2"/>
      </rPr>
      <t>: SDP revisar para el rubro 7879 Subcategoría CDJ, tiene marcación en SEGPLAN sin ninguna cifra en programación y ejecución; no aparece registro para PMR.
31/08-EDD. Se remite comunicación a la entidad, pero dado que no tiene recursos no afecta el informe. se marca como OK para continuar.
01/09: Se retira marcación que no tenía recursos</t>
    </r>
  </si>
  <si>
    <t>SDP</t>
  </si>
  <si>
    <t>12 PLANEACIÓN</t>
  </si>
  <si>
    <t xml:space="preserve">Monica Maloof Arias </t>
  </si>
  <si>
    <t>mmaloof@sdp.gov.co</t>
  </si>
  <si>
    <t>Fernando Augusto Fajardo Gonzalez
 Angela Maria Arango Sierra</t>
  </si>
  <si>
    <t xml:space="preserve"> ffajardo@sdp.gov.co;
aarango@sdp.gov.co</t>
  </si>
  <si>
    <r>
      <rPr>
        <sz val="10"/>
        <color rgb="FFFF0000"/>
        <rFont val="Arial"/>
        <family val="2"/>
      </rPr>
      <t xml:space="preserve">TPIEG: 31082023 7623 GIU 7 y 7759 GIH 7631 GI2 7634 GID Hay compromisos en SEGPLAN y no en PMR 
MAQB 31082023 Cargue CRP en PMRc
</t>
    </r>
    <r>
      <rPr>
        <sz val="10"/>
        <color rgb="FF00B050"/>
        <rFont val="Arial"/>
        <family val="2"/>
      </rPr>
      <t xml:space="preserve">02092023: Mario revisará información final vs cargues CRPS cargados hoy
03092023: Ajusatda ok
</t>
    </r>
    <r>
      <rPr>
        <sz val="10"/>
        <color rgb="FFFF0000"/>
        <rFont val="Arial"/>
        <family val="2"/>
      </rPr>
      <t xml:space="preserve">
</t>
    </r>
    <r>
      <rPr>
        <sz val="10"/>
        <color rgb="FF000000"/>
        <rFont val="Arial"/>
        <family val="2"/>
      </rPr>
      <t>TPGE: OK
TPJ :OK
TPCC: OK</t>
    </r>
  </si>
  <si>
    <t>SDMUJER</t>
  </si>
  <si>
    <t>13 MUJER</t>
  </si>
  <si>
    <t xml:space="preserve">Catalina Campos Romero 
</t>
  </si>
  <si>
    <t>scampos@sdmujer.gov.co</t>
  </si>
  <si>
    <t>Angela Forero</t>
  </si>
  <si>
    <t xml:space="preserve">aforero@sdmujer.gov.co
</t>
  </si>
  <si>
    <r>
      <rPr>
        <sz val="11"/>
        <color rgb="FF000000"/>
        <rFont val="Calibri"/>
        <family val="2"/>
        <scheme val="minor"/>
      </rPr>
      <t xml:space="preserve">Se eliminara en todos los trazadores lo del CRP 1121 y nos concentramos en cuadrar información en matriz.
</t>
    </r>
    <r>
      <rPr>
        <b/>
        <sz val="10"/>
        <color rgb="FFFF0000"/>
        <rFont val="Arial"/>
        <family val="2"/>
      </rPr>
      <t xml:space="preserve">TPGE:
</t>
    </r>
    <r>
      <rPr>
        <sz val="10"/>
        <color rgb="FFFF0000"/>
        <rFont val="Arial"/>
        <family val="2"/>
      </rPr>
      <t xml:space="preserve">-Ajustar funcionamiento a Directo (EOP)
-Marcar en SEGPLAN PI 7675 (EOP). 
</t>
    </r>
    <r>
      <rPr>
        <sz val="10"/>
        <color rgb="FF1F4E78"/>
        <rFont val="Arial"/>
        <family val="2"/>
      </rPr>
      <t xml:space="preserve">31082023 SDH Pendiente ajsutes SEGPLAN de acuerdo con correo 3008023. PMR Se realizan ajustes en Bogdata, pendiente validar contra 302b
</t>
    </r>
    <r>
      <rPr>
        <sz val="10"/>
        <color rgb="FF000000"/>
        <rFont val="Arial"/>
        <family val="2"/>
      </rPr>
      <t xml:space="preserve">
</t>
    </r>
    <r>
      <rPr>
        <b/>
        <sz val="10"/>
        <color rgb="FFFF0000"/>
        <rFont val="Arial"/>
        <family val="2"/>
      </rPr>
      <t xml:space="preserve">TPJ: 
</t>
    </r>
    <r>
      <rPr>
        <sz val="10"/>
        <color rgb="FFFF0000"/>
        <rFont val="Arial"/>
        <family val="2"/>
      </rPr>
      <t xml:space="preserve">-Ajustar  PMR PI 0121  FUNCIONAMIENTO -SUB DEBE SER DIRECTA. SDMUJER y SDH revisaran el CRP de donde trae el rubro de funcionamuento OK
-Falta marcar en SEGPLAN PI 7675 SUB (JIH): La SDMUJER marcará en SEGPLAN OK
-Falta marcar en SEGPLAN 7718 SUB (JIH): La SDMUJER marcará en SEGPLANOK
</t>
    </r>
    <r>
      <rPr>
        <sz val="10"/>
        <color rgb="FF1F4E78"/>
        <rFont val="Arial"/>
        <family val="2"/>
      </rPr>
      <t xml:space="preserve">31082023 SDH Se realizan ajustes en Bogdata, pendiente validar contra 302bOK
</t>
    </r>
    <r>
      <rPr>
        <sz val="10"/>
        <color rgb="FF000000"/>
        <rFont val="Arial"/>
        <family val="2"/>
      </rPr>
      <t xml:space="preserve">
</t>
    </r>
    <r>
      <rPr>
        <b/>
        <sz val="10"/>
        <color rgb="FFFF0000"/>
        <rFont val="Arial"/>
        <family val="2"/>
      </rPr>
      <t xml:space="preserve">TPIEG: 
</t>
    </r>
    <r>
      <rPr>
        <sz val="10"/>
        <color rgb="FFFF0000"/>
        <rFont val="Arial"/>
        <family val="2"/>
      </rPr>
      <t xml:space="preserve">Se excluyo CRP 1121 en 
Reporte del Trzador Afecta proyectos: 7673, 7675, 7738, 7672, 7676, 7668: Se trabajara en una fila independiente el CRP, información por fuera del sistema 
</t>
    </r>
    <r>
      <rPr>
        <sz val="10"/>
        <color rgb="FF1F4E78"/>
        <rFont val="Arial"/>
        <family val="2"/>
      </rPr>
      <t xml:space="preserve">31082023 SDH: Pendiente revisar propuesta SDP SDH para manejar información del CRP de  manera independiente en matriz consoldiada. Proyecto 7739 CRPS 1220 1227 verificar que hayan quedado en 302b y reporte para inlcuir en matriz consolidada
31/08-EDD. Se retira marcación de 7673-Meta4, 7672 metas 3 y 7 y 7676 meta 7 porque no tienen programación en la vigencia.
</t>
    </r>
    <r>
      <rPr>
        <sz val="10"/>
        <color rgb="FF00B050"/>
        <rFont val="Arial"/>
        <family val="2"/>
      </rPr>
      <t xml:space="preserve">02092023:MArio lo de funcionamiento se podria dejar en dos filas de acuerdo con las subcategorias? por que el PEP es un dummy. El valor de funcionamiento de la matriz consolidada es mayor (14.231)  que el 302b (11.573), esto esta bie por que se debe restar el valor del CRP que se incluyo en los diferentes rubros
</t>
    </r>
    <r>
      <rPr>
        <sz val="10"/>
        <color rgb="FF000000"/>
        <rFont val="Arial"/>
        <family val="2"/>
      </rPr>
      <t xml:space="preserve">
</t>
    </r>
    <r>
      <rPr>
        <b/>
        <sz val="10"/>
        <color rgb="FF002060"/>
        <rFont val="Arial"/>
        <family val="2"/>
      </rPr>
      <t xml:space="preserve">TPCC </t>
    </r>
    <r>
      <rPr>
        <sz val="10"/>
        <color rgb="FF002060"/>
        <rFont val="Arial"/>
        <family val="2"/>
      </rPr>
      <t xml:space="preserve">: CRP 1121 se elimino y genera diferencias.: OK
- Rubro 7676, en SEGPLAN de los 5 registros, 1 no tiene cifras de programación y ejecución. OK consistente PMR y SEGPLAN
</t>
    </r>
    <r>
      <rPr>
        <sz val="10"/>
        <color rgb="FF000000"/>
        <rFont val="Arial"/>
        <family val="2"/>
      </rPr>
      <t>31/08-EDD. Se retira marcación de 7676 meta 7 porque no tienen programación en la vigencia.</t>
    </r>
  </si>
  <si>
    <t>SDIS</t>
  </si>
  <si>
    <t>4 INTEGRACIÓN</t>
  </si>
  <si>
    <t>Oscar David Garzón Alfaro</t>
  </si>
  <si>
    <t>ogarzona@sdis.gov.co</t>
  </si>
  <si>
    <t>Leidy Juranny Cruz Moreno</t>
  </si>
  <si>
    <t xml:space="preserve"> &lt;lcruzm@sdis.gov.co&gt;</t>
  </si>
  <si>
    <r>
      <rPr>
        <b/>
        <sz val="10"/>
        <color rgb="FFFF0000"/>
        <rFont val="Arial"/>
        <family val="2"/>
      </rPr>
      <t xml:space="preserve">TPJ:  </t>
    </r>
    <r>
      <rPr>
        <sz val="10"/>
        <color rgb="FFFF0000"/>
        <rFont val="Arial"/>
        <family val="2"/>
      </rPr>
      <t xml:space="preserve">-Falta marcar en SEGPLAN PI 7771 SUB (JIA). La entidad revisara si marca en SEGPLAN. La entidad debe indicar mediante correo que lo desmarcarán porque es un CRP  anulado
-Falta marcar en SEGPLAN PI 7741  SUB (JIN). La entidad indoca que segun reorte de juno se debe desmarcar. SDH verificara si el CRPest avonculado a mas de un PI
</t>
    </r>
    <r>
      <rPr>
        <sz val="10"/>
        <color rgb="FF1F4E78"/>
        <rFont val="Arial"/>
        <family val="2"/>
      </rPr>
      <t xml:space="preserve">31082023 SDH Se realizan ajustes en Bogdata, pendiente validar contra 302b
</t>
    </r>
    <r>
      <rPr>
        <sz val="10"/>
        <color rgb="FFFF0000"/>
        <rFont val="Arial"/>
        <family val="2"/>
      </rPr>
      <t xml:space="preserve">
</t>
    </r>
    <r>
      <rPr>
        <b/>
        <sz val="10"/>
        <color rgb="FFFF0000"/>
        <rFont val="Arial"/>
        <family val="2"/>
      </rPr>
      <t xml:space="preserve">TPIEG:  </t>
    </r>
    <r>
      <rPr>
        <sz val="10"/>
        <color rgb="FFFF0000"/>
        <rFont val="Arial"/>
        <family val="2"/>
      </rPr>
      <t xml:space="preserve">1. Proyecto 7745 Subc GDJ : Marcado en PMR y no en SEGPLAN. La entidad revisará y ajustara. Eliminar el GDJ con los 24.000
</t>
    </r>
    <r>
      <rPr>
        <b/>
        <sz val="10"/>
        <color rgb="FFFF0000"/>
        <rFont val="Arial"/>
        <family val="2"/>
      </rPr>
      <t xml:space="preserve">TPCP: </t>
    </r>
    <r>
      <rPr>
        <sz val="10"/>
        <color rgb="FFFF0000"/>
        <rFont val="Arial"/>
        <family val="2"/>
      </rPr>
      <t>En espera de corrección, ya se envió el correo con las respectivas observaciones. Entidad responde sobre ajustes a realizar con correo del 24 de agosto. Rubro 7444: No coincide los comrpomisos directos. La entida envio correo con ajustes el 25 de agosto. Mismo caso 7564: Cambiar a PIH. 31082023 Subsanado: OK
31/08-EDD: al consolidar la matriz hay diferencia en proyecto 774 de impacto directo, se envió correo a SDH.</t>
    </r>
    <r>
      <rPr>
        <sz val="10"/>
        <color rgb="FF00B050"/>
        <rFont val="Arial"/>
        <family val="2"/>
      </rPr>
      <t xml:space="preserve"> Ajustado OK
</t>
    </r>
    <r>
      <rPr>
        <sz val="10"/>
        <color rgb="FFFF0000"/>
        <rFont val="Arial"/>
        <family val="2"/>
      </rPr>
      <t xml:space="preserve">
</t>
    </r>
    <r>
      <rPr>
        <b/>
        <sz val="10"/>
        <color rgb="FF00B050"/>
        <rFont val="Arial"/>
        <family val="2"/>
      </rPr>
      <t xml:space="preserve">TPGE: 02092023: OK
</t>
    </r>
    <r>
      <rPr>
        <b/>
        <sz val="10"/>
        <color rgb="FF000000"/>
        <rFont val="Arial"/>
        <family val="2"/>
      </rPr>
      <t xml:space="preserve">TPPD:  </t>
    </r>
    <r>
      <rPr>
        <sz val="10"/>
        <color rgb="FF000000"/>
        <rFont val="Arial"/>
        <family val="2"/>
      </rPr>
      <t xml:space="preserve">29.08.2023: En PMR se programaron recursos pero no marco en la vigencia 2023 en ejecución (observación inicial 7748 no esta SEGPLAN Y esta en PMR porque lo trajo el reporte pero no lo envio la entidad.) 
</t>
    </r>
    <r>
      <rPr>
        <b/>
        <sz val="10"/>
        <color rgb="FF000000"/>
        <rFont val="Arial"/>
        <family val="2"/>
      </rPr>
      <t xml:space="preserve">TPCC: </t>
    </r>
    <r>
      <rPr>
        <sz val="10"/>
        <color rgb="FF000000"/>
        <rFont val="Arial"/>
        <family val="2"/>
      </rPr>
      <t>Ajustes pendientes con impacto en SEGPLAN. 7757. SEGPLAN CIF y Bogdata CDF, Ajustado. Pasa de Directo a Indirecto.  Ajustado.
7756 - CIH , 7753-CIE, sin ejecución en PMR OK con nota en PMR; 7744 CIH, 7771 CIE  en PMR no aparece en SEGPLAN, OK con nota en PMR</t>
    </r>
  </si>
  <si>
    <t>DASCD</t>
  </si>
  <si>
    <t xml:space="preserve">Slendy Contreras Amado </t>
  </si>
  <si>
    <t xml:space="preserve"> &lt;scontreras@serviciocivil.gov.co&gt;</t>
  </si>
  <si>
    <t>Ruby Heraclia Valenzuela Quitian</t>
  </si>
  <si>
    <t xml:space="preserve"> &lt;rvalenzuela@serviciocivil.gov.co&gt;</t>
  </si>
  <si>
    <t>No marcó</t>
  </si>
  <si>
    <r>
      <rPr>
        <b/>
        <sz val="10"/>
        <color rgb="FFFF0000"/>
        <rFont val="Arial"/>
        <family val="2"/>
      </rPr>
      <t xml:space="preserve">TPGE:
</t>
    </r>
    <r>
      <rPr>
        <sz val="10"/>
        <color rgb="FFFF0000"/>
        <rFont val="Arial"/>
        <family val="2"/>
      </rPr>
      <t xml:space="preserve">-Marcar en SEGPLAN PI 7670 (EEO) 25082023: DASC Va a revisar la marcación y remite ajustes
</t>
    </r>
    <r>
      <rPr>
        <sz val="10"/>
        <color rgb="FF1F4E78"/>
        <rFont val="Arial"/>
        <family val="2"/>
      </rPr>
      <t>31082023. Pendiente que SDP revise ajuste en SEGPLAN</t>
    </r>
    <r>
      <rPr>
        <sz val="10"/>
        <color rgb="FFFF0000"/>
        <rFont val="Arial"/>
        <family val="2"/>
      </rPr>
      <t xml:space="preserve"> 
01/09-EDD: Se verifica correo de la entidad de 25/08 con la marcación EOO. En PMR aparece EEO y EOO, verificar actualización por parte de SDH
</t>
    </r>
    <r>
      <rPr>
        <sz val="10"/>
        <rFont val="Arial"/>
        <family val="2"/>
      </rPr>
      <t xml:space="preserve">
</t>
    </r>
    <r>
      <rPr>
        <b/>
        <sz val="10"/>
        <rFont val="Arial"/>
        <family val="2"/>
      </rPr>
      <t xml:space="preserve">TPJ:
</t>
    </r>
    <r>
      <rPr>
        <sz val="10"/>
        <rFont val="Arial"/>
        <family val="2"/>
      </rPr>
      <t>-Ajustar marcación PMR FUNCIONAMIENTO  PI 125 SUB (JIJ): 25082023: DASC Va a revisar el CRP no sea de la vigecia 2022. 31082023 SDH Pendiente gestionar con la entidad ajusets para rubro de funcionamiento (URGENTE)</t>
    </r>
    <r>
      <rPr>
        <b/>
        <sz val="10"/>
        <color rgb="FF1F4E78"/>
        <rFont val="Arial"/>
        <family val="2"/>
      </rPr>
      <t xml:space="preserve"> 
</t>
    </r>
    <r>
      <rPr>
        <b/>
        <sz val="10"/>
        <rFont val="Arial"/>
        <family val="2"/>
      </rPr>
      <t xml:space="preserve">04092023. Pendiente cargar CRP categoría 36 y 60, verificar en 302B y Reporte Bogdata Verificado OK
</t>
    </r>
    <r>
      <rPr>
        <sz val="10"/>
        <color rgb="FF00B050"/>
        <rFont val="Arial"/>
        <family val="2"/>
      </rPr>
      <t xml:space="preserve">
</t>
    </r>
    <r>
      <rPr>
        <b/>
        <sz val="10"/>
        <color rgb="FF00B050"/>
        <rFont val="Arial"/>
        <family val="2"/>
      </rPr>
      <t xml:space="preserve">TPIEG </t>
    </r>
    <r>
      <rPr>
        <sz val="10"/>
        <color rgb="FF00B050"/>
        <rFont val="Arial"/>
        <family val="2"/>
      </rPr>
      <t>31082023 SDH: Verificando diferencias compromisos 7670 GI4 SEGPLAN vs PMR 030092024: Mario: Se incluye nota para 7660GI4 no han reportado CRP. Ajustado OK</t>
    </r>
  </si>
  <si>
    <t>SDA</t>
  </si>
  <si>
    <t>6 AMBIENTE</t>
  </si>
  <si>
    <t>Andres Felipe Escobar</t>
  </si>
  <si>
    <t>felipe.escobar@ambientebogota.gov.co</t>
  </si>
  <si>
    <t xml:space="preserve">Leidy Tatiana Viveros Peña,  </t>
  </si>
  <si>
    <t>leidy.viveros@ambientebogota.gov.co</t>
  </si>
  <si>
    <r>
      <rPr>
        <b/>
        <sz val="10"/>
        <color rgb="FFFF0000"/>
        <rFont val="Arial"/>
        <family val="2"/>
      </rPr>
      <t xml:space="preserve">TPJ:
</t>
    </r>
    <r>
      <rPr>
        <sz val="10"/>
        <color rgb="FFFF0000"/>
        <rFont val="Arial"/>
        <family val="2"/>
      </rPr>
      <t xml:space="preserve">-Falta marcar en SEGPLAN PI 7780 SUB 8
30/08-EDD: envían correo indicando que no modifican Segplán, solo PMR: </t>
    </r>
    <r>
      <rPr>
        <sz val="10"/>
        <color rgb="FF1F4E78"/>
        <rFont val="Arial"/>
        <family val="2"/>
      </rPr>
      <t xml:space="preserve">SDH: 31082023. Revisado el correo la entidad solo se refiere al proyecto 7657 y la observacion para el 7780 no la han subsanado, en el correo no mencionan si lo marcan en SEGPLAN o lo quitan en PMR. Desde la SDH se vuelve a gestionar la información.
31082023 SDH Pendiente realizar ajuste en BogdataCRP 2 (interno 6000001991) retirandolo para el proyecto 7657 y con ese se desmarcan los otros proyecto que no van, y pasar información pendiente validar contra 302b
</t>
    </r>
    <r>
      <rPr>
        <sz val="10"/>
        <color rgb="FFFF0000"/>
        <rFont val="Arial"/>
        <family val="2"/>
      </rPr>
      <t xml:space="preserve">
</t>
    </r>
    <r>
      <rPr>
        <b/>
        <sz val="10"/>
        <color rgb="FF000000"/>
        <rFont val="Arial"/>
        <family val="2"/>
      </rPr>
      <t xml:space="preserve">TPPD. </t>
    </r>
    <r>
      <rPr>
        <sz val="10"/>
        <color rgb="FF000000"/>
        <rFont val="Arial"/>
        <family val="2"/>
      </rPr>
      <t xml:space="preserve">No hay CRP para PMR:OK
</t>
    </r>
    <r>
      <rPr>
        <b/>
        <sz val="10"/>
        <color rgb="FF000000"/>
        <rFont val="Arial"/>
        <family val="2"/>
      </rPr>
      <t xml:space="preserve">TPGE: </t>
    </r>
    <r>
      <rPr>
        <sz val="10"/>
        <color rgb="FF000000"/>
        <rFont val="Arial"/>
        <family val="2"/>
      </rPr>
      <t xml:space="preserve">OK
</t>
    </r>
    <r>
      <rPr>
        <b/>
        <sz val="10"/>
        <color rgb="FF00B0F0"/>
        <rFont val="Arial"/>
        <family val="2"/>
      </rPr>
      <t xml:space="preserve">TPIEG: </t>
    </r>
    <r>
      <rPr>
        <b/>
        <sz val="10"/>
        <color rgb="FF000000"/>
        <rFont val="Arial"/>
        <family val="2"/>
      </rPr>
      <t xml:space="preserve"> </t>
    </r>
    <r>
      <rPr>
        <sz val="10"/>
        <color rgb="FF000000"/>
        <rFont val="Arial"/>
        <family val="2"/>
      </rPr>
      <t xml:space="preserve">Pendiente recibir correo con ajustes de subcategoría e impacto. Pasar a indirecto y relacionar proyectos en SEGPLAN vinculados a CRP marcados: La entidad va a desamrcar en TPIEG porque el CRP esta financiado por varios proyectos.
30/08-EDD: se actualiza la información de Segplán. 31082023 SDH Actualizar matriz consoldiada con ajustes en 302b para poryectos 7657 GDC GIC, 7725 GDC y verificar ue coincida información PMR SEGPLAN
MAQB OK 
</t>
    </r>
    <r>
      <rPr>
        <sz val="10"/>
        <color rgb="FF00B050"/>
        <rFont val="Arial"/>
        <family val="2"/>
      </rPr>
      <t xml:space="preserve">03092023: Rubro 7657 Esta en matriz consoldiada SEGPLAN PMR SUB cat GIC pero no esta en 302b ni reporte bogdata: Ajustado: OK
</t>
    </r>
    <r>
      <rPr>
        <b/>
        <sz val="10"/>
        <color rgb="FF000000"/>
        <rFont val="Arial"/>
        <family val="2"/>
      </rPr>
      <t xml:space="preserve">TPCC:  </t>
    </r>
    <r>
      <rPr>
        <sz val="10"/>
        <color rgb="FF000000"/>
        <rFont val="Arial"/>
        <family val="2"/>
      </rPr>
      <t xml:space="preserve">Ajustes pendientes con impacto en SEGPLAN. 
</t>
    </r>
    <r>
      <rPr>
        <sz val="10"/>
        <color rgb="FF00B050"/>
        <rFont val="Arial"/>
        <family val="2"/>
      </rPr>
      <t xml:space="preserve">MARIO, favor revisar consitencia de los valores contra lo reportado en el consolidado vs 302B e informe del trazador
Revisión OK se actualizaron valores 31082023 MAQB. 
</t>
    </r>
    <r>
      <rPr>
        <sz val="10"/>
        <color rgb="FF000000"/>
        <rFont val="Arial"/>
        <family val="2"/>
      </rPr>
      <t>Entidad enviara correo con ajustes
30/08-EDD: envían correo indicando que no modifican Segplán, solo PMR: OK
31/08: Pendiente revisión SDH</t>
    </r>
  </si>
  <si>
    <t>DADEP</t>
  </si>
  <si>
    <t>LINA MARÍA HERNÁNDEZ ACOSTA</t>
  </si>
  <si>
    <t>lhernandez@dadep.gov.co</t>
  </si>
  <si>
    <t xml:space="preserve">
Víctor Hugo Aguilera Pineda</t>
  </si>
  <si>
    <t xml:space="preserve">
vaguilera@dadep.gov.co</t>
  </si>
  <si>
    <t>3142279901
3177537719</t>
  </si>
  <si>
    <t>TPIEG: 03092023 OK</t>
  </si>
  <si>
    <t>UAECOB</t>
  </si>
  <si>
    <t>16 SEGURIDAD</t>
  </si>
  <si>
    <t>Olga Soraida Silva Albarran</t>
  </si>
  <si>
    <t>ossilva@bomberosbogota.gov.co</t>
  </si>
  <si>
    <t>Favio Zamora Valero</t>
  </si>
  <si>
    <t>fzamora@bomberosbogota.gov.co</t>
  </si>
  <si>
    <t>En revision</t>
  </si>
  <si>
    <r>
      <rPr>
        <b/>
        <sz val="10"/>
        <color rgb="FF000000"/>
        <rFont val="Arial"/>
        <family val="2"/>
      </rPr>
      <t xml:space="preserve">TPCC: </t>
    </r>
    <r>
      <rPr>
        <sz val="10"/>
        <color rgb="FF000000"/>
        <rFont val="Arial"/>
        <family val="2"/>
      </rPr>
      <t>Información reporte PMR y 302B menor a la del consolidado Segplan. Revisa SDH. Mario revisar matrizs consolidada (3registros) contra reporte trazador (1 registro) y ajustar
Como la entidad no usa CRP en Bogdata se había registrado las 3 lineas. Ya se actualizo de forma consolidada y validando valores MAQB 31082023</t>
    </r>
  </si>
  <si>
    <t>SJD</t>
  </si>
  <si>
    <t>15 JURÍDICO</t>
  </si>
  <si>
    <t>Camilo Andrés Peña Carbonel</t>
  </si>
  <si>
    <t>cpena@secretariajuridica.gov.co</t>
  </si>
  <si>
    <t xml:space="preserve">Nelson Salazar </t>
  </si>
  <si>
    <t>njsalazar@secretariajuridica.gov.co</t>
  </si>
  <si>
    <t>SDSCJ_01</t>
  </si>
  <si>
    <t>Juan David García</t>
  </si>
  <si>
    <t xml:space="preserve"> &lt;juand.garcia@scj.gov.co&gt;</t>
  </si>
  <si>
    <t xml:space="preserve">Deisy Jasmin Donato Guerrero
Monica Julieth Jaimes Martinez </t>
  </si>
  <si>
    <t xml:space="preserve"> &lt;deisy.donato@scj.gov.co&gt;
monica.jaimes@scj.gov.co</t>
  </si>
  <si>
    <r>
      <rPr>
        <b/>
        <sz val="10"/>
        <color rgb="FFFF0000"/>
        <rFont val="Arial"/>
        <family val="2"/>
      </rPr>
      <t>TPJ</t>
    </r>
    <r>
      <rPr>
        <sz val="10"/>
        <color rgb="FFFF0000"/>
        <rFont val="Arial"/>
        <family val="2"/>
      </rPr>
      <t>: 
Karina envió 28/08.</t>
    </r>
    <r>
      <rPr>
        <sz val="10"/>
        <color rgb="FF1F4E78"/>
        <rFont val="Arial"/>
        <family val="2"/>
      </rPr>
      <t xml:space="preserve"> 31082023 Gestionar nuevamente los siguientres ajustes: ajustar información rubro funcioaniemtio, 7692 ajustar valor compromisos para cagetgoria directa (reportar mas CRPS). Marcar en SEGPLAN el 7695 JDN 7776 JDN y en PMR MARCAR 7767 subcategoria JIN Y 7783 JDN y 7783 JDN
</t>
    </r>
    <r>
      <rPr>
        <sz val="10"/>
        <color theme="3"/>
        <rFont val="Arial"/>
        <family val="2"/>
      </rPr>
      <t xml:space="preserve">31/08-EDD. Se retira marcación proyecto 76920, meta proyecto 2, subcategoría JDM
</t>
    </r>
    <r>
      <rPr>
        <b/>
        <sz val="10"/>
        <color theme="3"/>
        <rFont val="Arial"/>
        <family val="2"/>
      </rPr>
      <t xml:space="preserve">04092023: SDP revisar y ajustar para el rubro 7692, el valor DIRECTO de la subcategoríaJDN, dado que los compromisos son diferentes en SEGPLAN y PMR, se remite correo a la entidad para que revise. Ajustado OK
</t>
    </r>
    <r>
      <rPr>
        <sz val="10"/>
        <color rgb="FF000000"/>
        <rFont val="Arial"/>
        <family val="2"/>
      </rPr>
      <t xml:space="preserve">
</t>
    </r>
    <r>
      <rPr>
        <b/>
        <sz val="10"/>
        <color rgb="FF000000"/>
        <rFont val="Arial"/>
        <family val="2"/>
      </rPr>
      <t xml:space="preserve">TPCP: </t>
    </r>
    <r>
      <rPr>
        <sz val="10"/>
        <color rgb="FF000000"/>
        <rFont val="Arial"/>
        <family val="2"/>
      </rPr>
      <t xml:space="preserve">SDH revisara información con unidades ejecutoras. 31082023. Hay diferencias entre SEGPLAN y PMR en compromisoso para categorias Directas. Los valores que reporta la entidad para CRP no suman los que trae el sistema. 7767 esta en SEGPLAN como indirecto y PMR Directo, hay que revisar contra reporte OK Ajustado . 
31/08-EDD Se ajusta Segplán proyecto 7767, meta 4, retira subcategoría PIC.
31082023. MAtrizi consolidada OK Verificar en reporte trazador rubro 7995 PEP 57695 valor 6.673.784.244: Información consistente SEGPLAN - BOGDATA
</t>
    </r>
    <r>
      <rPr>
        <b/>
        <sz val="10"/>
        <color rgb="FF000000"/>
        <rFont val="Arial"/>
        <family val="2"/>
      </rPr>
      <t xml:space="preserve">TPIEG: </t>
    </r>
    <r>
      <rPr>
        <sz val="10"/>
        <color rgb="FF000000"/>
        <rFont val="Arial"/>
        <family val="2"/>
      </rPr>
      <t xml:space="preserve">25082023: Rubro 7692 no esta marcado en PMR y esta en SEGPLAN. La entidad va a revisar si lo desrmaca en SEGPLAN o lo marca en PMR. 27/08. EDD. Se retira marcación de Segplán.
31/08-EDD por favor verificar si con el ajuste de Segplan ya queda listo el trazador.
31082023 MAQB OK
</t>
    </r>
    <r>
      <rPr>
        <sz val="10"/>
        <color rgb="FF00B050"/>
        <rFont val="Arial"/>
        <family val="2"/>
      </rPr>
      <t>03092023: Revisada OK</t>
    </r>
  </si>
  <si>
    <t xml:space="preserve">ue </t>
  </si>
  <si>
    <t>IPES</t>
  </si>
  <si>
    <t>Paola Rico Parada</t>
  </si>
  <si>
    <t>cpricop@ipes.gov.co</t>
  </si>
  <si>
    <t>William Neil Vargas Contreras</t>
  </si>
  <si>
    <t>wnvargasc@ipes.gov.co</t>
  </si>
  <si>
    <r>
      <rPr>
        <b/>
        <sz val="10"/>
        <color rgb="FF000000"/>
        <rFont val="Arial"/>
        <family val="2"/>
      </rPr>
      <t xml:space="preserve">TPCP: </t>
    </r>
    <r>
      <rPr>
        <sz val="10"/>
        <color rgb="FF000000"/>
        <rFont val="Arial"/>
        <family val="2"/>
      </rPr>
      <t>En espera de corrección, ya se envió el correo con las respectivas observaciones. 25082023: La entidad va a revisar si marca en SEGPLAN el rubro 7548 o si elimina en PMR los CRPS. 31082023. Se elima CRP 242, se va a verificar información vs SEGPLAN - Revisa SDH. Información consistente SEGPLAN BOGD</t>
    </r>
    <r>
      <rPr>
        <b/>
        <sz val="10"/>
        <color rgb="FF000000"/>
        <rFont val="Arial"/>
        <family val="2"/>
      </rPr>
      <t xml:space="preserve">ATA 
</t>
    </r>
    <r>
      <rPr>
        <sz val="10"/>
        <color rgb="FFFF0000"/>
        <rFont val="Arial"/>
        <family val="2"/>
      </rPr>
      <t xml:space="preserve">02092023: Para el Rubro 7773  y 7772 en PMR y reportado por la entidad la subcategoría es ELM, se requiere que SDP ajuste en SEGLPLAN, ya que aperece como EFM.
</t>
    </r>
    <r>
      <rPr>
        <b/>
        <sz val="10"/>
        <color rgb="FF00B050"/>
        <rFont val="Arial"/>
        <family val="2"/>
      </rPr>
      <t xml:space="preserve">TPGE: 01092023: Diferencias en rubro 7773 subcategoria SEGPLAN EFM -  PMR ELM. 772 SUBCATEGORIA SEGPLAN EAM - PMR ELM 03092023: Revisado ok
</t>
    </r>
    <r>
      <rPr>
        <b/>
        <sz val="10"/>
        <color rgb="FF203764"/>
        <rFont val="Arial"/>
        <family val="2"/>
      </rPr>
      <t>TPJ: 04092023. SDH revisa internamente el cargue de CRP que se vea reflejado en BogData reporte trazador.</t>
    </r>
  </si>
  <si>
    <t>FFDS</t>
  </si>
  <si>
    <t>2 SALUD</t>
  </si>
  <si>
    <t xml:space="preserve">Cristina de los Angeles Losada </t>
  </si>
  <si>
    <t xml:space="preserve"> &lt;C1Losada@saludcapital.gov.co&gt;</t>
  </si>
  <si>
    <t xml:space="preserve">Edilberto Sanchez Rios </t>
  </si>
  <si>
    <t xml:space="preserve"> &lt;esanchez@saludcapital.gov.co&gt;</t>
  </si>
  <si>
    <r>
      <rPr>
        <b/>
        <sz val="10"/>
        <color rgb="FF000000"/>
        <rFont val="Arial"/>
        <family val="2"/>
      </rPr>
      <t>TPGE:</t>
    </r>
    <r>
      <rPr>
        <sz val="10"/>
        <color rgb="FF000000"/>
        <rFont val="Arial"/>
        <family val="2"/>
      </rPr>
      <t xml:space="preserve">OK
</t>
    </r>
    <r>
      <rPr>
        <b/>
        <sz val="10"/>
        <color rgb="FF000000"/>
        <rFont val="Arial"/>
        <family val="2"/>
      </rPr>
      <t>TPIEG</t>
    </r>
    <r>
      <rPr>
        <sz val="10"/>
        <color rgb="FF000000"/>
        <rFont val="Arial"/>
        <family val="2"/>
      </rPr>
      <t>: 
Cambian subcategoría a GDK en SEGPLAN pero Compromisos no coinciden se sugiere mantener impacto indirecto y relacionar proyectos asociados a los CRP marcados (Proyecto 7829 - Subcategoria GDJ). La entidad va a reportar CRPS adicinales y van a cambiar metas. 28/08 EDD. Se hacen los ajustes en Segplán para el proyecto 7829 de acuerdo con comunicación de la entidad
31082023 MAQB OK
03092023: Revisado OK</t>
    </r>
  </si>
  <si>
    <t>IDIGER</t>
  </si>
  <si>
    <t xml:space="preserve">Nelson Jairo Rincon Martinez </t>
  </si>
  <si>
    <t xml:space="preserve">nrincon@idiger.gov.co, </t>
  </si>
  <si>
    <t>Andrea Gabriela Linares Basto</t>
  </si>
  <si>
    <t xml:space="preserve"> &lt;aglinares@idiger.gov.co&gt;</t>
  </si>
  <si>
    <r>
      <rPr>
        <b/>
        <sz val="10"/>
        <color rgb="FF000000"/>
        <rFont val="Arial"/>
        <family val="2"/>
      </rPr>
      <t>TPGE:</t>
    </r>
    <r>
      <rPr>
        <sz val="10"/>
        <color rgb="FF000000"/>
        <rFont val="Arial"/>
        <family val="2"/>
      </rPr>
      <t>OK</t>
    </r>
  </si>
  <si>
    <t>IDU</t>
  </si>
  <si>
    <t xml:space="preserve">Sandra Milena del Pilar Rueda </t>
  </si>
  <si>
    <t>sandra.rueda@idu.gov.co</t>
  </si>
  <si>
    <t xml:space="preserve">Adriana Parra Casallas </t>
  </si>
  <si>
    <t>adriana.parra@idu.gov.co</t>
  </si>
  <si>
    <t>319 2 919289</t>
  </si>
  <si>
    <t>TPCC: LUISF: 31.08 Rubro 7716, tiene marcación DIRECTA - CDF en SEGPLAN, pero no en PMR. OK ajustado con nota</t>
  </si>
  <si>
    <t>FONCEP</t>
  </si>
  <si>
    <t>Nilson Gamboa</t>
  </si>
  <si>
    <t xml:space="preserve"> engamboa@foncep.gov.co</t>
  </si>
  <si>
    <t xml:space="preserve">Margarita Torrado </t>
  </si>
  <si>
    <t>amtorrado@foncep.gov.co</t>
  </si>
  <si>
    <t>TPIEG: 03092023 Revisado OK</t>
  </si>
  <si>
    <t>CVP</t>
  </si>
  <si>
    <t xml:space="preserve">Catalina Margarita Patiño </t>
  </si>
  <si>
    <t>cnagyp@cajaviviendapopular.gov.co</t>
  </si>
  <si>
    <t>Adriana Gómez Martinez</t>
  </si>
  <si>
    <t>agomezm@cajaviviendapopular.gov.co</t>
  </si>
  <si>
    <t>3118726287
3212175184</t>
  </si>
  <si>
    <t>IDRD</t>
  </si>
  <si>
    <t xml:space="preserve">Martha Rodriguez </t>
  </si>
  <si>
    <t>martha.rodriguez@idrd.gov.co</t>
  </si>
  <si>
    <t>Katherine Alexandra Salgado Barrera</t>
  </si>
  <si>
    <t xml:space="preserve"> &lt;katherine.salgado@idrd.gov.co&gt;</t>
  </si>
  <si>
    <r>
      <rPr>
        <b/>
        <sz val="10"/>
        <color rgb="FF000000"/>
        <rFont val="Arial"/>
        <family val="2"/>
      </rPr>
      <t>TPGE:</t>
    </r>
    <r>
      <rPr>
        <sz val="10"/>
        <color rgb="FF000000"/>
        <rFont val="Arial"/>
        <family val="2"/>
      </rPr>
      <t xml:space="preserve">OK
</t>
    </r>
    <r>
      <rPr>
        <b/>
        <sz val="10"/>
        <color rgb="FF000000"/>
        <rFont val="Arial"/>
        <family val="2"/>
      </rPr>
      <t xml:space="preserve">TPIEG: </t>
    </r>
    <r>
      <rPr>
        <sz val="10"/>
        <color rgb="FF000000"/>
        <rFont val="Arial"/>
        <family val="2"/>
      </rPr>
      <t xml:space="preserve">Diferencia en compromiso por tipo de impacto pendiente recisar con la entidad. Se remitió correo de ajuste proyecto 7850, ajustar a GI1. Por favor verificar si es ese caso o es otro.
</t>
    </r>
    <r>
      <rPr>
        <sz val="10"/>
        <color rgb="FF00B050"/>
        <rFont val="Arial"/>
        <family val="2"/>
      </rPr>
      <t>31082023 MAQB OK
03092023: 7850 EN pmr tiene 4 subcategorias y SEGPLAN 1 Revisar. Ajustado OK</t>
    </r>
  </si>
  <si>
    <t>IDPC</t>
  </si>
  <si>
    <t xml:space="preserve">Luz Patricia Quintanilla </t>
  </si>
  <si>
    <t>l.quintanilla@idpc.gov.co</t>
  </si>
  <si>
    <t>Jose Francisco Rodríguez</t>
  </si>
  <si>
    <t xml:space="preserve"> &lt;jrodriguez@idpc.gov.co&gt;</t>
  </si>
  <si>
    <r>
      <rPr>
        <b/>
        <sz val="10"/>
        <color rgb="FF000000"/>
        <rFont val="Arial"/>
        <family val="2"/>
      </rPr>
      <t>TPGE:</t>
    </r>
    <r>
      <rPr>
        <sz val="10"/>
        <color rgb="FF000000"/>
        <rFont val="Arial"/>
        <family val="2"/>
      </rPr>
      <t xml:space="preserve">OK
</t>
    </r>
    <r>
      <rPr>
        <sz val="10"/>
        <color rgb="FF00B050"/>
        <rFont val="Arial"/>
        <family val="2"/>
      </rPr>
      <t>TPIEG:03092023 Revisado OK</t>
    </r>
  </si>
  <si>
    <t>IDIPRON</t>
  </si>
  <si>
    <t>Fabian Andrés Correa Álvarez</t>
  </si>
  <si>
    <t xml:space="preserve"> &lt;fabianc@idipron.gov.co&gt;</t>
  </si>
  <si>
    <t xml:space="preserve">Ligia Stella Rozo Reina </t>
  </si>
  <si>
    <t>ligias.rozo@idipron.gov.co</t>
  </si>
  <si>
    <r>
      <rPr>
        <b/>
        <sz val="10"/>
        <color rgb="FFFF0000"/>
        <rFont val="Arial"/>
        <family val="2"/>
      </rPr>
      <t>TPJ</t>
    </r>
    <r>
      <rPr>
        <sz val="10"/>
        <color rgb="FFFF0000"/>
        <rFont val="Arial"/>
        <family val="2"/>
      </rPr>
      <t xml:space="preserve">: 29082023. Se solicita a IDIPRON ajustar crp 1284 rubro 7720 bajo subcategoria indirecta (JIC) en PMR. Con la entidad no se hizo reuniónOK. </t>
    </r>
    <r>
      <rPr>
        <sz val="10"/>
        <color rgb="FF1F4E78"/>
        <rFont val="Arial"/>
        <family val="2"/>
      </rPr>
      <t xml:space="preserve">31082023 SDH Se realizan ajustes en Bogdata, pendiente validar contra 302b.OK
</t>
    </r>
    <r>
      <rPr>
        <b/>
        <sz val="10"/>
        <color rgb="FF1F4E78"/>
        <rFont val="Arial"/>
        <family val="2"/>
      </rPr>
      <t xml:space="preserve">04092023: Para el Rubro 7726, pendiente ajuste en BogData reporte PMR, en el consolidado SEGPLAN, quedo revisado y ajustado. 
</t>
    </r>
    <r>
      <rPr>
        <b/>
        <sz val="10"/>
        <color rgb="FF000000"/>
        <rFont val="Arial"/>
        <family val="2"/>
      </rPr>
      <t xml:space="preserve">TPGE: </t>
    </r>
    <r>
      <rPr>
        <sz val="10"/>
        <color rgb="FF000000"/>
        <rFont val="Arial"/>
        <family val="2"/>
      </rPr>
      <t xml:space="preserve">OK
</t>
    </r>
    <r>
      <rPr>
        <b/>
        <sz val="10"/>
        <color rgb="FF000000"/>
        <rFont val="Arial"/>
        <family val="2"/>
      </rPr>
      <t>TPIEG</t>
    </r>
    <r>
      <rPr>
        <sz val="10"/>
        <color rgb="FF000000"/>
        <rFont val="Arial"/>
        <family val="2"/>
      </rPr>
      <t>: para el rubro 7720 la entidad marcó en PMR Subcategoría GIR pero en matriz SEGPLAN vemos GIR se hace requerimiento. 03092023: En matriz consolidadapara el rubro 7720 Subcategoria GIP esta para PMR y SEGPLAN pero en 302 b no esta, falta cargar CRPS. Rubros 7720 Subcategoria GIR falta actualizar valores en 1 solo PEP de acuerdo a 302B</t>
    </r>
    <r>
      <rPr>
        <sz val="10"/>
        <color rgb="FF00B0F0"/>
        <rFont val="Arial"/>
        <family val="2"/>
      </rPr>
      <t xml:space="preserve">. </t>
    </r>
    <r>
      <rPr>
        <sz val="10"/>
        <color rgb="FF00B050"/>
        <rFont val="Arial"/>
        <family val="2"/>
      </rPr>
      <t>04092023. Se realza cargu de información en Bogdata. Revisado y ajustado OK</t>
    </r>
    <r>
      <rPr>
        <sz val="10"/>
        <color rgb="FF00B0F0"/>
        <rFont val="Arial"/>
        <family val="2"/>
      </rPr>
      <t xml:space="preserve">
</t>
    </r>
    <r>
      <rPr>
        <sz val="10"/>
        <color rgb="FF000000"/>
        <rFont val="Arial"/>
        <family val="2"/>
      </rPr>
      <t xml:space="preserve">31/08-EDD: no entiendo la nota porque ambos dicen GIR.
</t>
    </r>
    <r>
      <rPr>
        <sz val="11"/>
        <color rgb="FF000000"/>
        <rFont val="Calibri"/>
        <family val="2"/>
        <scheme val="minor"/>
      </rPr>
      <t>31082023 MAQB OK</t>
    </r>
  </si>
  <si>
    <t>FUGA</t>
  </si>
  <si>
    <t>Luis Fernando Mejía</t>
  </si>
  <si>
    <t>lmejia@fuga.gov.co</t>
  </si>
  <si>
    <t>Angie Lorena Ramírez</t>
  </si>
  <si>
    <t>Anggie Lorena Ramirez Gamboa &lt;aramirez@fuga.gov.co&gt;</t>
  </si>
  <si>
    <r>
      <rPr>
        <b/>
        <sz val="10"/>
        <color rgb="FFFF0000"/>
        <rFont val="Arial"/>
        <family val="2"/>
      </rPr>
      <t>TPJ</t>
    </r>
    <r>
      <rPr>
        <sz val="10"/>
        <color rgb="FFFF0000"/>
        <rFont val="Arial"/>
        <family val="2"/>
      </rPr>
      <t xml:space="preserve">: Karina envió 28/08. Ajustar rubro de funcioanmiejto a directo en PMR.Subsanado información consitente PMR SEGPLAN 31082023 SDH Se realizan ajustes en Bogdata, pendiente validar contra 302b
04092023: SDH 
</t>
    </r>
    <r>
      <rPr>
        <b/>
        <sz val="10"/>
        <color rgb="FF000000"/>
        <rFont val="Arial"/>
        <family val="2"/>
      </rPr>
      <t xml:space="preserve">TPGE: </t>
    </r>
    <r>
      <rPr>
        <sz val="10"/>
        <color rgb="FF000000"/>
        <rFont val="Arial"/>
        <family val="2"/>
      </rPr>
      <t xml:space="preserve">VALIDAR COMPROMISOS Y GIROS . NO LOS TRAE BOGDATA Y SI REGISTRO LA ENTIDAD. Subsanado infrmación consistente SEGPLAN PMR
</t>
    </r>
    <r>
      <rPr>
        <sz val="10"/>
        <color rgb="FF00B050"/>
        <rFont val="Arial"/>
        <family val="2"/>
      </rPr>
      <t>TPIEG: 03092023: Revisado OK</t>
    </r>
  </si>
  <si>
    <t>OFB</t>
  </si>
  <si>
    <t>Efraín García</t>
  </si>
  <si>
    <t>mipg@ofb.gov.co
ogarcia@ofb.gov.co</t>
  </si>
  <si>
    <t xml:space="preserve">Carlos Fernando Cantor Garzón </t>
  </si>
  <si>
    <t>ccantor@ofb.gov.co</t>
  </si>
  <si>
    <r>
      <rPr>
        <b/>
        <sz val="10"/>
        <color rgb="FF000000"/>
        <rFont val="Arial"/>
        <family val="2"/>
      </rPr>
      <t>TPGE:</t>
    </r>
    <r>
      <rPr>
        <sz val="10"/>
        <color rgb="FF000000"/>
        <rFont val="Arial"/>
        <family val="2"/>
      </rPr>
      <t xml:space="preserve">OK
</t>
    </r>
    <r>
      <rPr>
        <b/>
        <sz val="10"/>
        <color rgb="FF000000"/>
        <rFont val="Arial"/>
        <family val="2"/>
      </rPr>
      <t xml:space="preserve">TPPD:
</t>
    </r>
    <r>
      <rPr>
        <sz val="10"/>
        <color rgb="FF000000"/>
        <rFont val="Arial"/>
        <family val="2"/>
      </rPr>
      <t xml:space="preserve">28082023: Se verifica reporte de trazadores encontrando que ya aparece la información para el proyecto 7663. 
25082023: Se realiza reunión y cargue en Bogdata. (Se requiere No. CRP para rubro 7663 para cargar información en Bogdata y sea cosistente con SEGPLAN. Se solicito con c orreo del 24082023. Verificar en reporte Bogdata cuando se cargue la información vs matriz consolidada en donde se incluyo el dato) OK
</t>
    </r>
    <r>
      <rPr>
        <sz val="10"/>
        <color rgb="FF00B050"/>
        <rFont val="Arial"/>
        <family val="2"/>
      </rPr>
      <t xml:space="preserve">
TPIEG: 03092023: Revisado ok</t>
    </r>
  </si>
  <si>
    <t>JBJCM</t>
  </si>
  <si>
    <t>José Alberto Amaya González</t>
  </si>
  <si>
    <t xml:space="preserve"> &lt;jamaya@jbb.gov.co&gt;</t>
  </si>
  <si>
    <t>Angie Yurley Patarroyo Patarroyo</t>
  </si>
  <si>
    <t xml:space="preserve"> &lt;apatarroyo@jbb.gov.co&gt;</t>
  </si>
  <si>
    <r>
      <t xml:space="preserve">TPGE:OK
</t>
    </r>
    <r>
      <rPr>
        <sz val="10"/>
        <color rgb="FF00B050"/>
        <rFont val="Arial"/>
        <family val="2"/>
      </rPr>
      <t>TPIEG: 03092023 Rubro func categoria GD3 falta actualizar con info 302b parece que sobra la fila 788 matriz consolidada revisar y ajustar 04092023. Ajustado</t>
    </r>
    <r>
      <rPr>
        <sz val="10"/>
        <rFont val="Arial"/>
        <family val="2"/>
      </rPr>
      <t xml:space="preserve">
</t>
    </r>
  </si>
  <si>
    <t>IDEP</t>
  </si>
  <si>
    <t>Adriana Villamizar Navarro</t>
  </si>
  <si>
    <t xml:space="preserve"> &lt;avillamizarn@idep.edu.co&gt;</t>
  </si>
  <si>
    <t>Adriana Correa Guarín</t>
  </si>
  <si>
    <t xml:space="preserve"> &lt;acorrea@idep.edu.co&gt;</t>
  </si>
  <si>
    <t>TPGE:N.A</t>
  </si>
  <si>
    <t>IDPAC</t>
  </si>
  <si>
    <t>Ana Silvia Olabo Aponte</t>
  </si>
  <si>
    <t>aolano@participacionbogota.gov.co</t>
  </si>
  <si>
    <t>Himelda Tapiero Ortiz</t>
  </si>
  <si>
    <t>htapiero@participacionbogota.gov.co
jaldana@participacionbogota.gov.co</t>
  </si>
  <si>
    <r>
      <rPr>
        <sz val="10"/>
        <color rgb="FF000000"/>
        <rFont val="Arial"/>
        <family val="2"/>
      </rPr>
      <t xml:space="preserve">TPGE:OK
</t>
    </r>
    <r>
      <rPr>
        <sz val="10"/>
        <color rgb="FF00B050"/>
        <rFont val="Arial"/>
        <family val="2"/>
      </rPr>
      <t xml:space="preserve">TPIEG: 03092023: Revisado OK
</t>
    </r>
    <r>
      <rPr>
        <b/>
        <sz val="10"/>
        <color rgb="FFFF0000"/>
        <rFont val="Arial"/>
        <family val="2"/>
      </rPr>
      <t>TPJ: 04092023, para el Rubro 7796, SDP debe revisar la marcación de dos proyectos Directos, de acuerdo con información de la entidad, todo el rubro es indirecto JIB.</t>
    </r>
  </si>
  <si>
    <t>IDT</t>
  </si>
  <si>
    <t xml:space="preserve">Luz Marlen Marinez </t>
  </si>
  <si>
    <t>luz.martinez@idt.gov.co</t>
  </si>
  <si>
    <t>Sandra Patricia Peñuela Arias
Yenny Romero</t>
  </si>
  <si>
    <t>sandra.penuela@idt.gov.co
yenny.romero@idt.gov.co</t>
  </si>
  <si>
    <t xml:space="preserve">En revisión </t>
  </si>
  <si>
    <r>
      <rPr>
        <b/>
        <sz val="10"/>
        <color rgb="FFFF0000"/>
        <rFont val="Arial"/>
        <family val="2"/>
      </rPr>
      <t>TPGE</t>
    </r>
    <r>
      <rPr>
        <sz val="10"/>
        <color rgb="FFFF0000"/>
        <rFont val="Arial"/>
        <family val="2"/>
      </rPr>
      <t xml:space="preserve">: 
-Marcar PI 7908 en PMR subct (EOM): 25082023: No tiene CRP. </t>
    </r>
    <r>
      <rPr>
        <sz val="10"/>
        <color rgb="FF1F4E78"/>
        <rFont val="Arial"/>
        <family val="2"/>
      </rPr>
      <t xml:space="preserve">31082023. Ajustado por entidad Revisar 302b
</t>
    </r>
    <r>
      <rPr>
        <sz val="10"/>
        <color rgb="FFFF0000"/>
        <rFont val="Arial"/>
        <family val="2"/>
      </rPr>
      <t xml:space="preserve">
</t>
    </r>
    <r>
      <rPr>
        <b/>
        <sz val="10"/>
        <color rgb="FF000000"/>
        <rFont val="Arial"/>
        <family val="2"/>
      </rPr>
      <t>TPIEG</t>
    </r>
    <r>
      <rPr>
        <sz val="10"/>
        <color rgb="FF000000"/>
        <rFont val="Arial"/>
        <family val="2"/>
      </rPr>
      <t xml:space="preserve">: El 26 de Julio hicieron marcacion adiconal en SEGPLAN y SDP actualizó matriz Entida pasará los CRP para incluir en PMR. 31082023 SDH. Se realizan ajustes 7908 GID 7705 GI2 7706 GOD 7707 GIU 7915 GIO 7708 GIO verificar contra 302b y pasarlos a matriz consoldiada
31082023 MAQB Cargue CRP en PMR &gt; OK
02092023: Mario revisará información final vs cargues CRPS cargados hoy
03092023: 1. Rubro 7705 Subcat GIB es igual para PMR SEGPLAN en matriz consolidada pero en matriz 302 la subctaegoria no existe, los valores aparecen para la sun GI2 (fila30026). Sub cat GIO esta en PMR con compromisos y no en SEGPLAN, esto es correcto?. Rubro 7708: Sub cat GIO actualizar matiz consoldiada PMR SEGPLAN de acuerdo con 302b, parece que en la consolidad sobra la fila 661 967 millones
04092023: Se cargan CRP para 7705 Sub GIB. Para Sub cat GIO se remite correo a la entidad para marcación de proyectos 7705,7706, y 7707 en SEGPLAN (crp 309). Entidad revisara si marca metas proyecto en SEGPLAN o desmarca en SEGPLAN Y PMR EL CRP 309.
</t>
    </r>
    <r>
      <rPr>
        <sz val="10"/>
        <color rgb="FF00B050"/>
        <rFont val="Arial"/>
        <family val="2"/>
      </rPr>
      <t xml:space="preserve">Se elimina CRP 309 de acuerdo consolicitud de entidad, pendiente ajsuets SEGPLAN
04/09-EDD Se retira marcación proyecto 7708, meta 2 Información revisada y es consistente OK
</t>
    </r>
    <r>
      <rPr>
        <sz val="10"/>
        <color rgb="FF00B0F0"/>
        <rFont val="Arial"/>
        <family val="2"/>
      </rPr>
      <t xml:space="preserve">
</t>
    </r>
    <r>
      <rPr>
        <b/>
        <sz val="10"/>
        <color rgb="FF000000"/>
        <rFont val="Arial"/>
        <family val="2"/>
      </rPr>
      <t>TPCC</t>
    </r>
    <r>
      <rPr>
        <sz val="10"/>
        <color rgb="FF000000"/>
        <rFont val="Arial"/>
        <family val="2"/>
      </rPr>
      <t>: Para el rubro 7705, existe marcación en SEGPLAN, pero no en PMR. Entidad no ha expedido CRP para PMR. OK. 31/08-EDD: tiene marcado en meta 5 como Indirecta - CIF</t>
    </r>
  </si>
  <si>
    <t>IDARTES</t>
  </si>
  <si>
    <t xml:space="preserve">Carlos Gaitán </t>
  </si>
  <si>
    <t>carlos.gaitan@idartes.gov.co</t>
  </si>
  <si>
    <t>Maritza Amado Barrantes</t>
  </si>
  <si>
    <t xml:space="preserve"> &lt;maritza.amado@idartes.gov.co&gt;</t>
  </si>
  <si>
    <t>Cargado</t>
  </si>
  <si>
    <r>
      <rPr>
        <b/>
        <sz val="10"/>
        <color rgb="FFFF0000"/>
        <rFont val="Arial"/>
        <family val="2"/>
      </rPr>
      <t>TPJ</t>
    </r>
    <r>
      <rPr>
        <sz val="10"/>
        <color rgb="FFFF0000"/>
        <rFont val="Arial"/>
        <family val="2"/>
      </rPr>
      <t xml:space="preserve">: Karina envió 28/08.  31122023 SDH verificar contra 302b y pasarlos a matriz consoldiada.OK
</t>
    </r>
    <r>
      <rPr>
        <sz val="10"/>
        <color rgb="FF00B050"/>
        <rFont val="Arial"/>
        <family val="2"/>
      </rPr>
      <t>TPIEG 03092023: Revisado ok</t>
    </r>
  </si>
  <si>
    <t>UAECD</t>
  </si>
  <si>
    <t xml:space="preserve">Liliana Andrea Hernandez Moreno 
</t>
  </si>
  <si>
    <t>lahernandez@catastrobogota.gov.co</t>
  </si>
  <si>
    <t>Enith Milena Ariza Rodriguez</t>
  </si>
  <si>
    <t xml:space="preserve"> &lt;enmrodriguez@catastrobogota.gov.co&gt;</t>
  </si>
  <si>
    <t>UAERMV</t>
  </si>
  <si>
    <t>Juan Lizarazo</t>
  </si>
  <si>
    <t>juan.lizarazo@umv.gov.co</t>
  </si>
  <si>
    <t>Johana Merchan</t>
  </si>
  <si>
    <t>johanna.merchan@umv.gov.co</t>
  </si>
  <si>
    <r>
      <t xml:space="preserve">TPGE:N.A
</t>
    </r>
    <r>
      <rPr>
        <sz val="10"/>
        <color rgb="FF00B050"/>
        <rFont val="Arial"/>
        <family val="2"/>
      </rPr>
      <t>TPIEG: 03092023: Revisado ok</t>
    </r>
  </si>
  <si>
    <t>UAESP</t>
  </si>
  <si>
    <t xml:space="preserve">Alexandra Roa </t>
  </si>
  <si>
    <t xml:space="preserve"> yesly.roa@uaesp.gov.co</t>
  </si>
  <si>
    <t>LIZED  HERNANDEZ CORREA</t>
  </si>
  <si>
    <t xml:space="preserve"> &lt;lized.hernandez@uaesp.gov.co&gt;</t>
  </si>
  <si>
    <t>No se carga. CRP a partir de julio</t>
  </si>
  <si>
    <r>
      <rPr>
        <b/>
        <sz val="10"/>
        <color rgb="FF000000"/>
        <rFont val="Arial"/>
        <family val="2"/>
      </rPr>
      <t>TPGE</t>
    </r>
    <r>
      <rPr>
        <sz val="10"/>
        <color rgb="FF000000"/>
        <rFont val="Arial"/>
        <family val="2"/>
      </rPr>
      <t xml:space="preserve">: FALTA MARCAR EN PMR- LA ENTIDAD INDICA EXPEDIR EL CRP EN JULIO. SOLO MARCA EN SEGPLAN
</t>
    </r>
    <r>
      <rPr>
        <b/>
        <sz val="10"/>
        <color rgb="FF000000"/>
        <rFont val="Arial"/>
        <family val="2"/>
      </rPr>
      <t>TPCP</t>
    </r>
    <r>
      <rPr>
        <sz val="10"/>
        <color rgb="FF000000"/>
        <rFont val="Arial"/>
        <family val="2"/>
      </rPr>
      <t xml:space="preserve">: No hay CRP
</t>
    </r>
    <r>
      <rPr>
        <sz val="10"/>
        <color rgb="FF00B050"/>
        <rFont val="Arial"/>
        <family val="2"/>
      </rPr>
      <t>TPIEG: 03092023 Revisado OK</t>
    </r>
  </si>
  <si>
    <t>IDPYBA</t>
  </si>
  <si>
    <t>Ruth Yaned Vargas Rico</t>
  </si>
  <si>
    <t>r.vargas@animalesbog.gov.co</t>
  </si>
  <si>
    <t>Nancy Montero</t>
  </si>
  <si>
    <t xml:space="preserve"> &lt;n.montero@animalesbog.gov.co&gt;</t>
  </si>
  <si>
    <r>
      <t xml:space="preserve">TPGE:OK
TPIEG 03092023: Rubro 7560 Sub cat GIP esta en matriz consolidada SEGPLAN PMR pero no esta en 302 b, falta cargar CRPS?.
</t>
    </r>
    <r>
      <rPr>
        <sz val="10"/>
        <color rgb="FF00B050"/>
        <rFont val="Arial"/>
        <family val="2"/>
      </rPr>
      <t>04092023: Se cargan CRP para rubro 7560 Subcat GIP. Ok ajustado</t>
    </r>
  </si>
  <si>
    <t>UDFJC</t>
  </si>
  <si>
    <t>Jenifer Crespo</t>
  </si>
  <si>
    <t>jcrespo@udistrital.edu.co</t>
  </si>
  <si>
    <t>Karen Rivera 
Alexandra Rincon</t>
  </si>
  <si>
    <t>kariverar@correo.udistrital.edu.co
rarinconm@udistrital.edu.co
bancodeproyectos@udistrital.edu.co
Planeac@udistrital.edu.co</t>
  </si>
  <si>
    <r>
      <rPr>
        <b/>
        <sz val="10"/>
        <color rgb="FFFF0000"/>
        <rFont val="Arial"/>
        <family val="2"/>
      </rPr>
      <t>TPJ</t>
    </r>
    <r>
      <rPr>
        <sz val="10"/>
        <color rgb="FFFF0000"/>
        <rFont val="Arial"/>
        <family val="2"/>
      </rPr>
      <t>:</t>
    </r>
    <r>
      <rPr>
        <sz val="10"/>
        <color rgb="FF000000"/>
        <rFont val="Arial"/>
        <family val="2"/>
      </rPr>
      <t xml:space="preserve"> 28082023: 7866. Impacto directo y no coinciden los compromisos. La entidad ajustará en SEGPLAN y PMR mediante correo electrónico. 29/08-EDD. Se ajusta Segplán y la matriz consolidada.  3108203: verificar contra 302b y pasarlos a matriz consoldiada
</t>
    </r>
    <r>
      <rPr>
        <b/>
        <sz val="10"/>
        <color rgb="FFFF0000"/>
        <rFont val="Arial"/>
        <family val="2"/>
      </rPr>
      <t xml:space="preserve">04092028: 7866, pendiente pasar Directo a Indirecto por parte de SDP, de JDC passa a JIC
</t>
    </r>
    <r>
      <rPr>
        <sz val="10"/>
        <color rgb="FF1F4E78"/>
        <rFont val="Arial"/>
        <family val="2"/>
      </rPr>
      <t xml:space="preserve">
</t>
    </r>
    <r>
      <rPr>
        <b/>
        <sz val="10"/>
        <color rgb="FF000000"/>
        <rFont val="Arial"/>
        <family val="2"/>
      </rPr>
      <t xml:space="preserve">TPGE: </t>
    </r>
    <r>
      <rPr>
        <sz val="10"/>
        <color rgb="FF000000"/>
        <rFont val="Arial"/>
        <family val="2"/>
      </rPr>
      <t xml:space="preserve">OK
</t>
    </r>
    <r>
      <rPr>
        <b/>
        <sz val="10"/>
        <color rgb="FF000000"/>
        <rFont val="Arial"/>
        <family val="2"/>
      </rPr>
      <t>TPCC</t>
    </r>
    <r>
      <rPr>
        <sz val="10"/>
        <color rgb="FF000000"/>
        <rFont val="Arial"/>
        <family val="2"/>
      </rPr>
      <t xml:space="preserve">: 31082023: Rubro 7866 subcategoría CIE, registra para Segplan, pero no para PMR. Entidad no ha expedido CRP para PMR OK
31/08-EDD:Es indirecto
</t>
    </r>
    <r>
      <rPr>
        <sz val="10"/>
        <color rgb="FF00B050"/>
        <rFont val="Arial"/>
        <family val="2"/>
      </rPr>
      <t>TPIEG:03092023 Revisado OK</t>
    </r>
  </si>
  <si>
    <t>CONTRAL</t>
  </si>
  <si>
    <t>Sandra Patricia Bohorquez</t>
  </si>
  <si>
    <t>sbohorquez@contraloriabogota.gov.co</t>
  </si>
  <si>
    <t>Claudia Pedraza Aldana</t>
  </si>
  <si>
    <t>clpedraza@contraloriabogota.gov.co</t>
  </si>
  <si>
    <t>ATENEA</t>
  </si>
  <si>
    <t xml:space="preserve">Mario Alfonso Pardo Pardo </t>
  </si>
  <si>
    <t>mpardo@agenciaatenea.gov.co</t>
  </si>
  <si>
    <t>Diana Alejaandra Espitia</t>
  </si>
  <si>
    <t>daespitia@agenciaatenea.gov.co</t>
  </si>
  <si>
    <t xml:space="preserve">No marco </t>
  </si>
  <si>
    <r>
      <rPr>
        <b/>
        <sz val="10"/>
        <rFont val="Arial"/>
        <family val="2"/>
      </rPr>
      <t>TPJ</t>
    </r>
    <r>
      <rPr>
        <sz val="10"/>
        <rFont val="Arial"/>
        <family val="2"/>
      </rPr>
      <t xml:space="preserve">, en revisión por correo Karina 28/08. 29/08-EDD: ajustado.  3108203: verificar contra 302b y pasarlos a matriz consoldiada.
</t>
    </r>
    <r>
      <rPr>
        <b/>
        <sz val="10"/>
        <color rgb="FFFF0000"/>
        <rFont val="Arial"/>
        <family val="2"/>
      </rPr>
      <t>04092023: La entidad informa que el Rubro 7913, pasa de JDD a JID, pendiente ajustar por parte de SDP, lo anterio de acuerdo con correo del 23 de agosto</t>
    </r>
    <r>
      <rPr>
        <b/>
        <sz val="10"/>
        <rFont val="Arial"/>
        <family val="2"/>
      </rPr>
      <t xml:space="preserve">.
</t>
    </r>
    <r>
      <rPr>
        <sz val="10"/>
        <color rgb="FFFF0000"/>
        <rFont val="Arial"/>
        <family val="2"/>
      </rPr>
      <t xml:space="preserve">
</t>
    </r>
    <r>
      <rPr>
        <b/>
        <sz val="10"/>
        <color rgb="FF000000"/>
        <rFont val="Arial"/>
        <family val="2"/>
      </rPr>
      <t xml:space="preserve">TPGE: </t>
    </r>
    <r>
      <rPr>
        <sz val="10"/>
        <color rgb="FF000000"/>
        <rFont val="Arial"/>
        <family val="2"/>
      </rPr>
      <t>N.A</t>
    </r>
  </si>
  <si>
    <t>EAAB</t>
  </si>
  <si>
    <t>Información OK
10082023</t>
  </si>
  <si>
    <r>
      <rPr>
        <b/>
        <sz val="10"/>
        <color rgb="FF000000"/>
        <rFont val="Arial"/>
        <family val="2"/>
      </rPr>
      <t>TPPD</t>
    </r>
    <r>
      <rPr>
        <sz val="10"/>
        <color rgb="FF000000"/>
        <rFont val="Arial"/>
        <family val="2"/>
      </rPr>
      <t>: Pedniente que la entidad ajuste el rubro en PMR. La Entidad remite correo informando que en la herramienta SEGPLAN no ha sido digitado un rubro asociado a estas intervenciones, sin embargo, el código sin resaltar escrito en la columna “rubro” se asemeja al definido en el archivo de ejecución de gastos de la Empresa, por lo anterior se toma el rubro de SegPlan para completar la información. OK</t>
    </r>
  </si>
  <si>
    <t>TM</t>
  </si>
  <si>
    <t>Ajustes pendientes con impacto en SEGPLAN.
Entidad enviara correo con ajustes</t>
  </si>
  <si>
    <r>
      <rPr>
        <b/>
        <sz val="10"/>
        <color rgb="FF000000"/>
        <rFont val="Arial"/>
        <family val="2"/>
      </rPr>
      <t>TPCC</t>
    </r>
    <r>
      <rPr>
        <sz val="10"/>
        <color rgb="FF000000"/>
        <rFont val="Arial"/>
        <family val="2"/>
      </rPr>
      <t xml:space="preserve">: Ajustes pendientes con impacto en SEGPLAN.: OK
Entidad enviara correo con ajustes. 25082023: Se identifica e informa que la entidad no tiene inconsistencias en la información </t>
    </r>
  </si>
  <si>
    <t>EMB</t>
  </si>
  <si>
    <t>TPCC: OK</t>
  </si>
  <si>
    <t>LB</t>
  </si>
  <si>
    <t>TPIEG:03092023 Tienen info en SEGPLAN pero no se visualiza la de PMR
04092023 Ajustado OK</t>
  </si>
  <si>
    <t>CC</t>
  </si>
  <si>
    <t>ERU</t>
  </si>
  <si>
    <t>Responsable:
SDH: Mario Alejandro Quintero
SDP: Edward Daza</t>
  </si>
  <si>
    <t>Responsable:
SDH: Mario Alejandro Quintero
SDP: Uriel Díaz</t>
  </si>
  <si>
    <t>Responsable:
SDH: Karina Ospina
SDP: Angélica Ruíz y Mauricio Isaza</t>
  </si>
  <si>
    <t>Responsable:
SDH: Karina Ospina
SDP: Yady Sanchez Gamboa</t>
  </si>
  <si>
    <t>Responsable:
SDH: Mario Quintero
SDP: Daniel Ramírez</t>
  </si>
  <si>
    <t>Responsable:
SDH: Karina Ospina - SDP: Jorge González</t>
  </si>
  <si>
    <t>9 Fberero</t>
  </si>
  <si>
    <t>MARCACION A  MARZO</t>
  </si>
  <si>
    <t>RESPONSABLE SEGUIMIENTO  A MARZO 2024</t>
  </si>
  <si>
    <t>PGR 2025-2027</t>
  </si>
  <si>
    <t>PD</t>
  </si>
  <si>
    <t>No marca</t>
  </si>
  <si>
    <t>laruiz@sdp.gov.co</t>
  </si>
  <si>
    <t>N.A</t>
  </si>
  <si>
    <t>TPCC: 2024-2027 No marca
TPPD: 2024-2027 No marca
TPIEG: 2024-2027 No marca
TPGE: 2024-2027 No marca
TPJ: 2024-2027 No marca
TPCP: 2024-2027 No marca</t>
  </si>
  <si>
    <t>Si marco</t>
  </si>
  <si>
    <t>TPIEG: Información OK
TPCC: Información OK
TPJ: Información OK
TPGE: Información OK
TPPD: Información OK
TPCP: Información OK</t>
  </si>
  <si>
    <t>jgonzalezg@sdp.gov.co</t>
  </si>
  <si>
    <t>8 febrero: 2 - 2:30</t>
  </si>
  <si>
    <t>OK-Entidad confirmó realizar cargue.</t>
  </si>
  <si>
    <t>KARINA</t>
  </si>
  <si>
    <t>SI</t>
  </si>
  <si>
    <t>TPCC: 2024 - 2027 OK
TPPD: 2024-2027 OK
TPIEG: 2024-2027 OK
TPGE: 2024-2027 OK
TPJ: 2024-2027 OK
TPCP: 2024-2027 OK</t>
  </si>
  <si>
    <t>TPIEG: OK
TPCC: Información OK</t>
  </si>
  <si>
    <t>OK</t>
  </si>
  <si>
    <t>TPCC: 2024 - 2027 OK
TPPD: 2024-2027 No marca
TPIEG: 2024-2027 OK
TPJ: 2024 - 2027 No marco
TPCP: 2024-2027 No marca</t>
  </si>
  <si>
    <t>TPIEG: OK, ajustado EDD 09/FEB
TPCC: Información OK
TPGE: Información OK
TPJ: Información OK. Se realizan ajustes en BogData 
TPPD: Información OK
TPCP: Información OK</t>
  </si>
  <si>
    <t>8 febrero: 8 - 9:00</t>
  </si>
  <si>
    <t>TPCC: 2024: OK; 2025-2027: Sin información
TPPD: 2024: OK; 2025-2027: Sin información
TPIEG 2024: OK; 2025-2027: Sin información
TPGE 2024: OK; 2025-2027: Sin información
TPJ: 2024  OK; 2025- 2027 No marco
TPCP 2024: OK; 2025-2027: Sin información</t>
  </si>
  <si>
    <t>TPIEG: OK, pero revisar notas para SDH
TPCC: Información OK
TPPD: Información OK</t>
  </si>
  <si>
    <t>mochoa@sdp.gov.co</t>
  </si>
  <si>
    <t>8 febrero: 2:30-3:00</t>
  </si>
  <si>
    <t>TPCC: 2024 - 2027 OK
TPPD: 2024 - 2027 OK
TPIEG: 2024-2027 OK
TPGE: 2024: No marca; 2025-2027 OK
TPJ: 2024: No marca; 2025-2027 No marco
TPCP: 2024-2027 No marca</t>
  </si>
  <si>
    <t>Se realizaron ajustes en BogData - Corriendo Job
TPIEG: Información OK. Se realizan ajustes en BogData
TPGE: Información OK. 13/FEB se hace ajuste 7686, meta 1 en Segplán (canbia EOI a EDI). Se ajusta en BogData
TPCC: Información OK. Se ajusta en BogData
TPJ: Información OK. 13/FEB se hace ajuste 7746 (retirar marcación en Segplán). Se hacen ajustes en BogData
TPPD: Información OK. Se hacen ajustes en BogData
TPCP: Información OK: se realizan ajustes en BogData</t>
  </si>
  <si>
    <t>acifuentes@sdp.gov.co</t>
  </si>
  <si>
    <t>7 febrero: 8 - 9:30</t>
  </si>
  <si>
    <t>TPCC: 2024: OK; 2025-2027: Sin información
TPPD: 2024: OK; 2025-2027: Sin información
TPIEG 2024: OK; 2025-2027: Sin información
TPGE: 2024: OK; 2025-2027 No marco
TPJ: 2024: OK; 2025-2027 No marco
TPIEG 2024: OK; 2025-2027: Sin información</t>
  </si>
  <si>
    <t>SDM</t>
  </si>
  <si>
    <t>TPIEG: OK, pero se deja nota para borrar filas de Bogdata sin información
TPCC: Información OK
TPJ: Información OK
TPGE: Información OK
TPPD: Información OK</t>
  </si>
  <si>
    <t>nisaza@sdp.gov.co</t>
  </si>
  <si>
    <t>9 febrero:  4:00-4:30</t>
  </si>
  <si>
    <t>TPCC: 2024 - 2027 OK
TPPD: 2024: OK; 2025-2027
TPIEG: 2024-2027 OK
TPGE: 2024:No marca; 2025-2027:OK
TPJ: 2024: OK; 2025-2027 OK
TPCP: 2024-2027 No marca</t>
  </si>
  <si>
    <r>
      <rPr>
        <sz val="10"/>
        <color rgb="FF000000"/>
        <rFont val="Arial"/>
        <family val="2"/>
      </rPr>
      <t xml:space="preserve">TPIEG: Información OK
TPCC: Información OK
TPJ: Información OK
</t>
    </r>
    <r>
      <rPr>
        <sz val="10"/>
        <rFont val="Arial"/>
        <family val="2"/>
      </rPr>
      <t>TPGE: Información OK</t>
    </r>
    <r>
      <rPr>
        <sz val="10"/>
        <color rgb="FF000000"/>
        <rFont val="Arial"/>
        <family val="2"/>
      </rPr>
      <t xml:space="preserve">
TPCP: Información OK
</t>
    </r>
    <r>
      <rPr>
        <sz val="10"/>
        <rFont val="Arial"/>
        <family val="2"/>
      </rPr>
      <t>TPPD: Información OK</t>
    </r>
  </si>
  <si>
    <t>dramirez@sdp.gov.co</t>
  </si>
  <si>
    <t>8 febrero: 9:00-10:00</t>
  </si>
  <si>
    <t>TPCC: 2024: OK - 2025-2027:No marca
TPPD: 2024 - 2027 OK
TPIEG: 2024-2027 OK
TPGE: 2024:OK; 2025-2027:OK
TPJ: 2024: OK; 2025-2027 OK
TPCP: 2024: OK; 2025-2027 OK</t>
  </si>
  <si>
    <t>TPIEG: Información OK-Ajustado BogData
TPCC: Información OK
TPJ:  Información OK-Ajustado BogData
TPGE: Información OK-Ajustado BogData
TPPD:  Información OK-Ajustado BogData.</t>
  </si>
  <si>
    <t>ysanchezg@sdp.gov.co</t>
  </si>
  <si>
    <t>7 febrero:  11:OO -12 MD</t>
  </si>
  <si>
    <t>TPCC: 2024 - 2027 OK
TPPD: 2024: OK; 2025-2027
TPIEG: 2024-2027 OK
TPGE: 2024:OK; 2025-2027:OK
TPJ: 2024: OK; 2025-2027 OK
TPCP: 2024: OK; 2025-2027 OK</t>
  </si>
  <si>
    <t>TPIEG: OK
TPCC: Información OK
TPJ: Información OK
TPGE: Información OK
TPPD: Información OK
TPCP: Información OK Se realizan ajustes en BogData</t>
  </si>
  <si>
    <t>udiaz@sdp.gov.co</t>
  </si>
  <si>
    <t>8 febrero: 3:00-3:30</t>
  </si>
  <si>
    <t>TPCC: 2024 - 2027 OK
TPPD: 2024 - 2027 OK
TPIEG: 2024-2027 OK
TPGE: 2024:OK; 2025-2027:OK
TPJ: 2024: OK; 2025-2027 OK
TPCP: 2024: OK; 2025-2027 OK</t>
  </si>
  <si>
    <t>TPIEG: OK
TPCC: Información OK
TPGE: Información OK</t>
  </si>
  <si>
    <t>oquintero@sdp.gov.co</t>
  </si>
  <si>
    <t xml:space="preserve">Angelica manifiesta tener el usuario a nombre de la SDA, no puede realizar el cargue de trazadores. </t>
  </si>
  <si>
    <r>
      <t>TPCC: 2024 - 2027 OK
TPPD: 2024 - 2027 No marca
TPIEG 2024: OK; 2025-2027: Sin información</t>
    </r>
    <r>
      <rPr>
        <sz val="10"/>
        <color rgb="FFFF0000"/>
        <rFont val="Arial"/>
        <family val="2"/>
      </rPr>
      <t xml:space="preserve">. </t>
    </r>
    <r>
      <rPr>
        <strike/>
        <sz val="10"/>
        <color rgb="FFFF0000"/>
        <rFont val="Arial"/>
        <family val="2"/>
      </rPr>
      <t xml:space="preserve">Dato 2024 difiere </t>
    </r>
    <r>
      <rPr>
        <sz val="10"/>
        <color rgb="FFFF0000"/>
        <rFont val="Arial"/>
        <family val="2"/>
      </rPr>
      <t xml:space="preserve">OK Corregido
</t>
    </r>
    <r>
      <rPr>
        <sz val="10"/>
        <rFont val="Arial"/>
        <family val="2"/>
      </rPr>
      <t>TPGE: 2024:OK; 2025-2027:No marca
TPJ: 2024: OK; 2025-2027No marca
TPIEG 2024: OK; 2025-2027: Sin información</t>
    </r>
  </si>
  <si>
    <t>Se realiza cargue de CRPS y se corre JOB
TPIEG: Ver observación en adjunto. Envian ajustes para Bogdata. Se ajusta Segplan correo 15/FEB 20:12
TPCC: Información OK. Envian ajustes para Bogdata
TPJ: Ver observación en adjunto. Envian ajustes para Bogdata Validar con Clara. Se ajusta 7675, meta 6 a JIH y 7718 meta 3 a JIH
TPGE: Ver observación en adjunto. Envian ajustes para Bogdata. Se ajusta SEGPLAN 7675 meta 6 asociar a EOP.
TPPD: Información OK
TPCP: Información OK</t>
  </si>
  <si>
    <t>edaza@sdp.gov.co</t>
  </si>
  <si>
    <t>7 febrero:  9:30 -11:OO</t>
  </si>
  <si>
    <t>PDT</t>
  </si>
  <si>
    <t>TPCC: 2024 - 2027 OK. 
TPPD: 2024 - 2027 OK
TPIEG: 2024-2027 OK
TPGE: 2024:OK; 2025-2027:OK
TPJ: 2024: OK; 2025-2027 OK
TPCP: 2024: OK; 2025-2027 OK</t>
  </si>
  <si>
    <t>TPIEG: Información OK. Se hicieron ajustes en Bogdata
TPCC: Información OK. Se hicieron ajustes en Bogdata
TPJ: ver  observación adjunto. Se ajusta Segplán, ver en notas detalle. Pendientes ajustes en Bogdata
TPGE: Información OK. Se hicieron ajustes en Bogdata
TPPD: Información OK. Se hicieron ajustes en Bogdata
TPCP: Información OK. Se hicieron ajustes en Bogdata</t>
  </si>
  <si>
    <t>7 febrero:  2:00 -3:3O</t>
  </si>
  <si>
    <r>
      <t xml:space="preserve">TPCC: 2024: </t>
    </r>
    <r>
      <rPr>
        <strike/>
        <sz val="10"/>
        <color rgb="FFFF0000"/>
        <rFont val="Arial"/>
        <family val="2"/>
      </rPr>
      <t>Sin información</t>
    </r>
    <r>
      <rPr>
        <sz val="10"/>
        <color rgb="FFFF0000"/>
        <rFont val="Arial"/>
        <family val="2"/>
      </rPr>
      <t>OK Corregido</t>
    </r>
    <r>
      <rPr>
        <sz val="10"/>
        <rFont val="Arial"/>
        <family val="2"/>
      </rPr>
      <t xml:space="preserve"> 2025 - 2027 OK
TPPD: 2024: </t>
    </r>
    <r>
      <rPr>
        <strike/>
        <sz val="10"/>
        <color rgb="FFFF0000"/>
        <rFont val="Arial"/>
        <family val="2"/>
      </rPr>
      <t>Sin información;</t>
    </r>
    <r>
      <rPr>
        <sz val="10"/>
        <color rgb="FFFF0000"/>
        <rFont val="Arial"/>
        <family val="2"/>
      </rPr>
      <t xml:space="preserve"> OK Corregido </t>
    </r>
    <r>
      <rPr>
        <sz val="10"/>
        <rFont val="Arial"/>
        <family val="2"/>
      </rPr>
      <t>2025 - 2027</t>
    </r>
    <r>
      <rPr>
        <sz val="10"/>
        <color rgb="FFFF0000"/>
        <rFont val="Arial"/>
        <family val="2"/>
      </rPr>
      <t xml:space="preserve"> </t>
    </r>
    <r>
      <rPr>
        <strike/>
        <sz val="10"/>
        <color rgb="FFFF0000"/>
        <rFont val="Arial"/>
        <family val="2"/>
      </rPr>
      <t>Información diferente</t>
    </r>
    <r>
      <rPr>
        <sz val="10"/>
        <color rgb="FFFF0000"/>
        <rFont val="Arial"/>
        <family val="2"/>
      </rPr>
      <t xml:space="preserve"> OK Corregido
TPIEG: 2024:</t>
    </r>
    <r>
      <rPr>
        <strike/>
        <sz val="10"/>
        <color rgb="FFFF0000"/>
        <rFont val="Arial"/>
        <family val="2"/>
      </rPr>
      <t xml:space="preserve"> Sin información;</t>
    </r>
    <r>
      <rPr>
        <sz val="10"/>
        <color rgb="FFFF0000"/>
        <rFont val="Arial"/>
        <family val="2"/>
      </rPr>
      <t>OK Corregido;</t>
    </r>
    <r>
      <rPr>
        <sz val="10"/>
        <color theme="1"/>
        <rFont val="Arial"/>
        <family val="2"/>
      </rPr>
      <t xml:space="preserve">2025 - 2027 OK 
TPGE: 2024: </t>
    </r>
    <r>
      <rPr>
        <strike/>
        <sz val="10"/>
        <color rgb="FFFF0000"/>
        <rFont val="Arial"/>
        <family val="2"/>
      </rPr>
      <t xml:space="preserve">Sin información </t>
    </r>
    <r>
      <rPr>
        <sz val="10"/>
        <color rgb="FFFF0000"/>
        <rFont val="Arial"/>
        <family val="2"/>
      </rPr>
      <t>OK Corregido</t>
    </r>
    <r>
      <rPr>
        <sz val="10"/>
        <color theme="1"/>
        <rFont val="Arial"/>
        <family val="2"/>
      </rPr>
      <t>; 2025 - 2027 OK</t>
    </r>
    <r>
      <rPr>
        <sz val="10"/>
        <rFont val="Arial"/>
        <family val="2"/>
      </rPr>
      <t xml:space="preserve">
TPJ: 2024: OK; 2025-2027 OK
TPCP: 2024: OK; 2025-2027 OK</t>
    </r>
  </si>
  <si>
    <t>TPIEG: OK
TPJ: Información OK
TPGE: Información OK
TPPD: Información OK
TPCP: Información OK</t>
  </si>
  <si>
    <t>TPCC: 2024-2027 No marca
TPPD: 2024 - 2027 OK
TPIEG: 2024-2027 OK
TPGE: 2024: OK; 2025 - 2027 OK
TPJ: 2024: OK; 2025-2027 OK
TPCP: 2024: OK; 2025-2027 OK</t>
  </si>
  <si>
    <t>TPIEG: Ver observación en adjunto. Envían correo para retirar el CRP 2017. Información OK se ajusta en BogData
TPCC: Información OK. Se ajusta en BogData
TPJ: Información OK
TPGE: Información OK
TPPD: Información OK. Se ajusta en BogData</t>
  </si>
  <si>
    <t>8 febrero: 10:00-11:00</t>
  </si>
  <si>
    <t>TPCC: 2024 - 2027 OK.
TPPD: 2024-2027 No marca
TPIEG: 2024-2027 OK 
TPGE: 2024: OK; 2025 - 2027 OK
TPJ: 2024: OK; 2025-2027 OK
TPCP: 2024-2027 No marca</t>
  </si>
  <si>
    <t>TPIEG: OK
TPCC: Información OK
TPCP: Información OK</t>
  </si>
  <si>
    <t>NO</t>
  </si>
  <si>
    <t>TPCC: 2024 - 2027 OK. 
TPPD: 2024 No marca; 2025 - 2027 OK
TPIEG: 2024 No marca; 2025 - 2027 OK
TPJ: No marca: OK; 2025-2027: No marca
TPPD: 2024: OK; 2025-2027 OK</t>
  </si>
  <si>
    <t>TPCC: Información OK</t>
  </si>
  <si>
    <t>PDT- Presenta inconsistencias en el sistema , remite correo a soporte y envia a la SDH plantilla para ser cargada internamente</t>
  </si>
  <si>
    <t xml:space="preserve">TPCC: 2024: Sin información; 2025 - 2027 OK
TPPD: 2024 No marca;2025 - 2027 No marca
TPIEG: 2024: Sin información; 2025 - 2027 No marca
TPGE: 2024: Sin información; 2025 - 2027 OK
TPJ: 2024 No marca;2025 - 2027 No marca
TPCP: 2024 No marca;2025 - 2027 No marca
</t>
  </si>
  <si>
    <t>TPIEG: OK 08/FEB
TPGE: OK 08/FEB</t>
  </si>
  <si>
    <t>8 febrero: 3:30-4:00</t>
  </si>
  <si>
    <t xml:space="preserve">OK- no tienen crps para cargar en el trimestre. Van a remitir correo </t>
  </si>
  <si>
    <t>TPCC: 2024 - 2027 No marca
TPPD: 2024 No marca;2025 - 2027 No marca
TPIEG: 2024 No marca;2025 - 2027:OK
TPGE: 2024: Sin información; 2025 - 2027 No marca
TPJ: 2024 No marca;2025 - 2027 No marca
TPCP: 2024 No marca;2025 - 2027 No marca</t>
  </si>
  <si>
    <t>SDSCJ</t>
  </si>
  <si>
    <t>TPIEG: Información OK. Se ajusta rubro 7797 en Segplán. Se ajusta rubro 7783 subcategoría GIR se retira marcación en Segplan. Faltan demás notas del trazador. 
TPCC: Información OK. Se realizó ajuste en BogData
TPJ: Información OK. Se realizó ajuste en BogData
TPGE: Información OK
TPPD: Información OK
TPCP: Información OK. Se realizó ajuste en BogData</t>
  </si>
  <si>
    <t>7 febrero:  3:30 -4:3O</t>
  </si>
  <si>
    <t xml:space="preserve">PDT- Solicitan amplia plazos </t>
  </si>
  <si>
    <t>TPCC: 2024: Sin información; 2025 - 2027 OK
TPPD: 2024: Sin información;2025-2027 OK
TPIEG: 2024: Sin información;2025-2027 OK
TPGE: 2024: Sin información; 2025 - 2027 OK
TPJ: 2024 No marca;2025 - 2027: OK
TPCP: 2024: Sin información; 2025 - 2027 OK</t>
  </si>
  <si>
    <r>
      <t xml:space="preserve">Se realizan ajustes en BOGDATA. Pendiente ajuste matriz consolidada
TPIEG:  Información OK
TPCC: Información OK
TPJ: Información OK. Se ajusta en BogData
TPGE: Información OK. Información ajustada en BogData y SEGPLAN
</t>
    </r>
    <r>
      <rPr>
        <sz val="10"/>
        <rFont val="Arial"/>
        <family val="2"/>
      </rPr>
      <t>TPPD: Información OK
TPCP: Información OK. Se ajusta en BogData</t>
    </r>
  </si>
  <si>
    <t>8 febrero: 11:00-12 md</t>
  </si>
  <si>
    <t>TPCC: 2024 - 2027 OK
TPPD: 2024 OK; 2025-2027: OK
TPIEG: 2024-2027 OK 
TPGE: 2024: OK ; 2025 - 2027 OK
TPJ: 2024 OK;2025 - 2027: OK
TPCP: 2024 OK;2025 - 2027: OK</t>
  </si>
  <si>
    <t>TPIEG: ajustado 08/FEB EDD =&gt; OK
TPCC: Información OK
TPJ: Información OK
TPPD: Información OK
TPGE: Información OK
TPCP: Información OK</t>
  </si>
  <si>
    <t>8 febrero: 4:00 - 4:30</t>
  </si>
  <si>
    <t>TPGE: Información OK</t>
  </si>
  <si>
    <t>PDT - Validar con el profesional a cargo- Andrea con incapacidad</t>
  </si>
  <si>
    <t>TPCC: 2024 - 2027 No marca
TPPD: 2024 - 2027 No marca
TPGE: 2024: Sin información ; 2025 - 2027 no marco
TPJ: 2024  - 2027: No marca
TPCP: 2024  - 2027: No marca</t>
  </si>
  <si>
    <t>TPIEG: OK ajustado 09/FEB EDD
TPCC: Información OK
TPPD: Información OK</t>
  </si>
  <si>
    <t>9 febrero: 8:00 - 8:30</t>
  </si>
  <si>
    <t>TPCC: 2024 - 2027 OK
TPPD: 2024 OK; 2025-2027: OK
TPIEG: 2024 OK; 2025-2027: No marca
TPGE: 2024: Sin información ; 2025 - 2027 no marco
TPJ: 2024  - 2027: No marca
TPCP: 2024  - 2027: No marca</t>
  </si>
  <si>
    <t>TPIEG: OK. Ajustado 13/FEB EDD</t>
  </si>
  <si>
    <t>9 febrero: 8:30 -9:00</t>
  </si>
  <si>
    <t>TPCC: 2024: No marca; 2025 - 2027 OK
TPPD: 2024 - 2027 No marca
TPIEG: 2024 OK; 2025-2027: No marca
TPGE: 2024: Sin información ; 2025 - 2027 no marco
TPJ: 2024: Sin información ; 2025 - 2027 no marco
TPCP: 2024: Sin información ; 2025 - 2027 no marco</t>
  </si>
  <si>
    <t>TPCC: 2024 - 2027 No marca
TPCC: 2024 - 2027 No marca
TPIEG: 2024 - 2027 No marca
TPGE: 2024 - 2027 no marco
TPJ: 2024  - 2027: No marca
TPCP: 2024  - 2027: No marca</t>
  </si>
  <si>
    <t>TPIEG: Información OK. Se eralizaron ajustes en BogData
TPJ: Información OK
TPPD: Información OK
TPGE: Información OK
TPCP: Información OK</t>
  </si>
  <si>
    <t xml:space="preserve">9 febrero: 9:00-9:30 </t>
  </si>
  <si>
    <t>Mario</t>
  </si>
  <si>
    <t>TPCC: 2024 - 2027 No marca
TPPD: 2024 OK; 2025-2027: OK
TPIEG: 2024 -2027: OK
TPGE: 2024: OK ; 2025 - 2027 OK
TPJ: 2024: OK ; 2025 - 2027 OK
TPCP: 2024: OK ; 2025 - 2027 OK</t>
  </si>
  <si>
    <t>TPIEG: Información OK
TPCC: Información OK
TPJ: Información OK
TPPD: Información OK
TPGE: Información OK
TPCP: Información OK</t>
  </si>
  <si>
    <t>9 febrero: 9:30 - 10:00</t>
  </si>
  <si>
    <t>OK Cargó el martes 16 de abril</t>
  </si>
  <si>
    <t>TPCC: 2024 - 2027: OK
TPPD: 2024 OK; 2025-2027: OK
TPIEG: 2024 -2027: OK
TPGE: 2024: OK ; 2025 - 2027 OK
TPJ: 2024: OK ; 2025 - 2027 OK
TPCP: 2024: OK ; 2025 - 2027 OK</t>
  </si>
  <si>
    <t>TPIEG: OK
TPCC: Información OK
TPJ: Información OK. Se Realizaron ajustes en Bogdata 
TPPD: Información OK
TPGE: Información OK
TPCP: Información OK</t>
  </si>
  <si>
    <t xml:space="preserve">9 febrero: 10:00-10:30 </t>
  </si>
  <si>
    <t>OK Cargó el jueves 18 de abril</t>
  </si>
  <si>
    <t>TPIEG: OK
TPCC: Información OK
TPJ: Información OK
TPPD: Información OK
TPGE: Información OK
TPCP: Información OK</t>
  </si>
  <si>
    <t>TPIEG: OK. se ajusta segplan 12/FEB. Infomraicón OK Se ajusta en BogData
TPCC: Información OK
TPJ: Información OK. Se ajusta en BogData
TPPD: Información OK
TPGE: Información OK
TPCP: Información OK</t>
  </si>
  <si>
    <t xml:space="preserve">9 febrero: 10:30-11:00 </t>
  </si>
  <si>
    <t>TPIEG: OK
TPCC: Información OK
TPJ: Información OK
TPGE: Información OK</t>
  </si>
  <si>
    <t>Ok Cargó el lunes 15 de abril</t>
  </si>
  <si>
    <t>TPCC: 2024 - 2027: OK
TPPD: 2024 - 2027: No marca
TPIEG: 2024 -2027: OK
TPGE: 2024: OK ; 2025 - 2027 OK
TPJ: 2024: no marco ; 2025 - 2027 OK
TPCP: 2024 - 2027: No marca</t>
  </si>
  <si>
    <t>TPCC: 2024 - 2027 No marca
TPPD: 2024 - 2027 No marca
TPPD: 2024 - 2027 No marca
TPGE: 2024 - 2027 No marca
TPJ: 2024 - 2027 No marca
TPCP: 2024 - 2027 No marca</t>
  </si>
  <si>
    <t>TPIEG: OK Ajustado 9/FEB EDD
TPCC: Información OK
TPJ: Información OK
TPPD: Información OK
TPGE: OK Ajustado 9/FEB EDD
TPCP: Información OK</t>
  </si>
  <si>
    <t xml:space="preserve">9 febrero: 11:00-11:30 </t>
  </si>
  <si>
    <t>TPIEG: Informavción OK 12/FEB se ajusto Segplan. Se ajusto en BogData
TPCC: Información OK
TPJ: Información OK
TPPD: Información OK
TPGE: OK. Se ajustó Segplan 12/FEB
TPCP: Información OK</t>
  </si>
  <si>
    <t>9 febrero:11:30 - 12:00</t>
  </si>
  <si>
    <t>TPCC: 2024 - 2027: OK
TPPD: 2024:  No marca; 2025-2027: OK
TPIEG: 2024 -2027: OK
TPGE: 2024: OK ; 2025 - 2027 OK
TPJ: 2024: OK ; 2025 - 2027 OK
TPCP: 2024 -2027: No marca</t>
  </si>
  <si>
    <t>TPPIEG: OK
TPCC: Información OK
TPJ: Información OK
TPPD: Información OK
TPGE: Información OK
TPCP: Información OK</t>
  </si>
  <si>
    <t>TPCC: 2024 - 2027: OK
TPPD: 2024 OK; 2025-2027: OK
TPIEG: 2024 -2027: OK
TPGE: 2024: OK ; 2025 - 2027 OK
TPJ: 2024: OK ; 2025 - 2027 OK
TPCP: 2024 -2027: OK</t>
  </si>
  <si>
    <t>TPIEG: OK. Ajustado 13/FEB EDD
TPCP: Información OK</t>
  </si>
  <si>
    <t>9 febrero:  2:00-2:30</t>
  </si>
  <si>
    <t>OK cargó desde la primera semana de apertura del sistema</t>
  </si>
  <si>
    <t>TPCC: 2024 - 2027: No marca
TPPD: 2024 - 2027: No marca
TPPD: 2024 - 2027: No marca
TPGE: 2024 - 2027: No marca
TPJ: 2024 - 2027: No marca
TPCP: 2024 -2027: OK</t>
  </si>
  <si>
    <t>TPIEG : OK
TPCC: Información OK</t>
  </si>
  <si>
    <t>Johana confirmó que en 2024 no harán marcación de trazadores toda vez que la meta fue finalizada por cumplimiento con corte a 31 dic 2023</t>
  </si>
  <si>
    <t>TPCC: 2024: Sin información; 2025 - 2027: No marca
TPPD: 2024: Sin información; 2025 - 2027: No marca
TPIEG: 2024: Sin información; 2025 - 2027: No marca
TPGE: 2024 No marca; 2025 - 2027: No marca
TPJ: 2024 No marca; 2025 - 2027: No marca
TPCP: 2024 No marca; 2025 - 2027: No marca</t>
  </si>
  <si>
    <t>TPIEG: OK
TPCC: Información OK
TPJ: Información OK
TPGE: Información OK
TPCP: Información OK</t>
  </si>
  <si>
    <t>OK Lixzed confirma que no tienen CRP para cargar a la fecha porque no se han hecho contrataciones. Posiblemente desde mayo</t>
  </si>
  <si>
    <t>TPCC: 2024: Información ok; 2025 - 2027: No marca
TPPD: 2024 OK; 2025-2027: OK
TPIEG: 2024 -2027: OK
TPGE: 2024 OK; 2025 - 2027: OK
TPJ: 2024 Ok; 2025 - 2027: OK
TPCP: 2024 No marca; 2025 - 2027: No marca</t>
  </si>
  <si>
    <t>TPIEG: OK
TPCC: Información OK. Se ajusta en BogData
TPJ: Información OK
TPGE: Información OK
TPCP: Información OK</t>
  </si>
  <si>
    <t>9 febrero:  2:30-3:00</t>
  </si>
  <si>
    <t>Ok</t>
  </si>
  <si>
    <t>TPCC: 2024 - 2027: OK
TPIEG: 2024 -2027: OK
TPGE: 2024 OK; 2025 - 2027: OK
TPJ: 2024 Ok; 2025 - 2027: OK
TPCP: 2024 Ok; 2025 - 2027: OK</t>
  </si>
  <si>
    <t>TPIEG: OK. Ajustado 13/FEB EDD
TPCC: OK. Ajustado 13/FEB EDD
TPJ: Información OK
TPPD: Información OK
TPGE: Información OK</t>
  </si>
  <si>
    <t>9 febrero:  3:00-3:30</t>
  </si>
  <si>
    <t>Alexandra Rincón confirma que no tienen CRP para cargar 19042024</t>
  </si>
  <si>
    <t>TPCC: 2024: Información ok; 2025 - 2027: Sin información
TPPD: 2024: Información ok; 2025 - 2027: Sin información
TPIEG: 2024: Información ok; 2025 - 2027: Sin información
TPGE: 2024: OK; 2025 - 2027: Sin información
TPJ: 2024 Ok; 2025 - 2027: Sin información
TPCP: 2024 No  marca ; 2025 - 2027: Sin información</t>
  </si>
  <si>
    <t>TPCC: 2024 - 2027: No marca
TPPD: 2024 - 2027: No marca
TPPD: 2024 - 2027: No marca
TPGE: 2024 - 2027: No marca
TPj: 2024 - 2027: No marca
TPCP: 2024 - 2027: No marca</t>
  </si>
  <si>
    <t>TPIEG: Información OK.Ajustes en BogData
TPJ: Información OK</t>
  </si>
  <si>
    <t>9 febrero:  3:30-4:00</t>
  </si>
  <si>
    <t>OK Alejandro Macias confirma que hicieron el carge 18042024</t>
  </si>
  <si>
    <t>TPCC: 2024 - 2027: No marca
TPPD: 2024 - 2027: No marca
TPIEG: 2024 -2027: OK
TPGE: 2024 - 2027: No marca
TPJ: 2024 Ok; 2025 - 2027: OK
TPCP: 2024 - 2027: No marca</t>
  </si>
  <si>
    <t xml:space="preserve"> </t>
  </si>
  <si>
    <t>TPIEG: OK</t>
  </si>
  <si>
    <t>OK Nestor confirma que el jueves 18 enviaron el reporte</t>
  </si>
  <si>
    <t>TMSA</t>
  </si>
  <si>
    <t>TPPD: Información OK</t>
  </si>
  <si>
    <t>TPIEG: OK
TPCC: Información OK
TPJ: Información OK</t>
  </si>
  <si>
    <t>ZBPCAO102</t>
  </si>
  <si>
    <t>K4</t>
  </si>
  <si>
    <t>V_5</t>
  </si>
  <si>
    <t>0104-01</t>
  </si>
  <si>
    <t>0001-001</t>
  </si>
  <si>
    <t>1-100-F001</t>
  </si>
  <si>
    <t>O2320202005040254290-Servicios generales de construcción de otras obras de ingeniería civil</t>
  </si>
  <si>
    <t>O23011605560000007873</t>
  </si>
  <si>
    <t>PM/0104/0111/45990167873</t>
  </si>
  <si>
    <t>GI3</t>
  </si>
  <si>
    <t>COP</t>
  </si>
  <si>
    <t>O232020200772112-Servicios de alquiler o arrendamiento con o sin opción de compra, relativos a bienes inmuebles no residenciales (diferentes a vivienda), propios o arrendados</t>
  </si>
  <si>
    <t>O23011603390000007871</t>
  </si>
  <si>
    <t>PM/0104/0107/41010257871</t>
  </si>
  <si>
    <t>GIT</t>
  </si>
  <si>
    <t>O232020200881221-Servicios de investigación aplicada en psicología</t>
  </si>
  <si>
    <t>O232020200882199-Otros servicios jurídicos n.c.p.</t>
  </si>
  <si>
    <t>PM/0104/0109/41010257871</t>
  </si>
  <si>
    <t>O232020200883111-Servicios de consultoría en gestión estratégica</t>
  </si>
  <si>
    <t>O23011605540000007872</t>
  </si>
  <si>
    <t>PM/0104/0103/23010767872</t>
  </si>
  <si>
    <t>GIO</t>
  </si>
  <si>
    <t>O23011605560000007867</t>
  </si>
  <si>
    <t>PM/0104/0106/45990187867</t>
  </si>
  <si>
    <t>GIH</t>
  </si>
  <si>
    <t>PM/0104/0110/45990197873</t>
  </si>
  <si>
    <t>GI2</t>
  </si>
  <si>
    <t>O232020200883115-Servicios de consultoría en gestión administrativa</t>
  </si>
  <si>
    <t>O232020200883118-Servicios de gestión y administración empresarial (oficina central)</t>
  </si>
  <si>
    <t>O23011605510000007869</t>
  </si>
  <si>
    <t>PM/0104/0105/23020837869</t>
  </si>
  <si>
    <t>O232020200883121-Servicios de relaciones públicas</t>
  </si>
  <si>
    <t>PM/0104/0106/45990207867</t>
  </si>
  <si>
    <t>O232020200883131-Servicios de consultoría en tecnologías de la información (TI)</t>
  </si>
  <si>
    <t>O232020200883132-Servicios de soporte en tecnologías de la información (TI)</t>
  </si>
  <si>
    <t>O232020200883141-Servicios de diseño y desarrollo de aplicaciones en tecnologías de la información (TI)</t>
  </si>
  <si>
    <t>O232020200883913-Servicios de diseño gráfico</t>
  </si>
  <si>
    <t>O232020200885940-Servicios administrativos combinados de oficina</t>
  </si>
  <si>
    <t>O232020200991114-Servicios de planificación económica, social y estadística de la administración publica</t>
  </si>
  <si>
    <t>PM/0104/0109/41010117871</t>
  </si>
  <si>
    <t>PM/0104/0109/41010797871</t>
  </si>
  <si>
    <t>O232020200993304-Otros servicios sociales con alojamiento para adultos</t>
  </si>
  <si>
    <t>O232020200993500-Otros servicios sociales sin alojamiento</t>
  </si>
  <si>
    <t>CIF</t>
  </si>
  <si>
    <t>EON</t>
  </si>
  <si>
    <t>O232020</t>
  </si>
  <si>
    <t>200885940-Servicios administrativos combinados de oficina</t>
  </si>
  <si>
    <t>EOO</t>
  </si>
  <si>
    <t>PM/0104/0108/41010257871</t>
  </si>
  <si>
    <t>O232020200663391-Servicios de catering para eventos</t>
  </si>
  <si>
    <t>O23011605560000007870</t>
  </si>
  <si>
    <t>PM/0104/0104/45990187870</t>
  </si>
  <si>
    <t>DII</t>
  </si>
  <si>
    <t>O232020200883117-Servicios de gestión de desarrollo empresarial</t>
  </si>
  <si>
    <t>O232020200883950-Servicios de traducción e interpretación</t>
  </si>
  <si>
    <t>JIC</t>
  </si>
  <si>
    <t>JIB</t>
  </si>
  <si>
    <t>O232020200883159-Otros servicios de alojamiento y suministro de infraestructura en tecnología de la información (TI)</t>
  </si>
  <si>
    <t>O232020200883162-Servicios de administración de sistemas informáticos</t>
  </si>
  <si>
    <t>O232020200884399-Otros servicios de contenidos en línea (on-line) n.c.p.</t>
  </si>
  <si>
    <t>O232020200884420-Servicios de agencias de noticias para medios audiovisuales</t>
  </si>
  <si>
    <t>PDD</t>
  </si>
  <si>
    <t>PIA</t>
  </si>
  <si>
    <t>PDA</t>
  </si>
  <si>
    <t>PIG</t>
  </si>
  <si>
    <t>PIC</t>
  </si>
  <si>
    <t>PIL</t>
  </si>
  <si>
    <t>O232020200995996-Servicios de otorgamiento de apoyo económico no reembolsable (subvenciones)</t>
  </si>
  <si>
    <t>O232020200996131-Servicios de edición audiovisual</t>
  </si>
  <si>
    <t>O232020200999000-Servicios prestados por organizaciones y organismos extraterritoriales</t>
  </si>
  <si>
    <t>PIH</t>
  </si>
  <si>
    <t>PIK</t>
  </si>
  <si>
    <t>Cód</t>
  </si>
  <si>
    <t>Sigla</t>
  </si>
  <si>
    <t>Clasificación</t>
  </si>
  <si>
    <t>DDPSIPD / DPSIPPDL</t>
  </si>
  <si>
    <t>CORREO</t>
  </si>
  <si>
    <t>Sector BOGDATA</t>
  </si>
  <si>
    <t>Nombre Sector BOGDATA</t>
  </si>
  <si>
    <t>Sector Segplán</t>
  </si>
  <si>
    <t>Clas</t>
  </si>
  <si>
    <t>Clas2</t>
  </si>
  <si>
    <t>Personería Distrital</t>
  </si>
  <si>
    <t>1 - Administración central</t>
  </si>
  <si>
    <t>Angélica Ruíz Franco</t>
  </si>
  <si>
    <t>Otras entidades distritales</t>
  </si>
  <si>
    <t>Administración Central</t>
  </si>
  <si>
    <t>Secretaría General</t>
  </si>
  <si>
    <t>SGRAL</t>
  </si>
  <si>
    <t>Jorge Enrique González Garavito</t>
  </si>
  <si>
    <t>Sector Gestión pública</t>
  </si>
  <si>
    <t>Veeduría Distrital</t>
  </si>
  <si>
    <t>VD</t>
  </si>
  <si>
    <t>Secretaría Distrital de Gobierno</t>
  </si>
  <si>
    <t>SDG</t>
  </si>
  <si>
    <t>Sector Gobierno</t>
  </si>
  <si>
    <t>Secretaría Distrital de Hacienda</t>
  </si>
  <si>
    <t>SDH</t>
  </si>
  <si>
    <t>María Victoria Ochoa Echeverri</t>
  </si>
  <si>
    <t>Sector Hacienda</t>
  </si>
  <si>
    <t>Secretaría de Educación del Distrito</t>
  </si>
  <si>
    <t>Angélica Leonor Cifuentes Páez</t>
  </si>
  <si>
    <t>Sector Educación</t>
  </si>
  <si>
    <t>Secretaría Distrital de Movilidad</t>
  </si>
  <si>
    <t>Nelson Mauricio Isaza Peña</t>
  </si>
  <si>
    <t>Sector Movilidad</t>
  </si>
  <si>
    <t>Secretaría Distrital de Desarrollo Económico</t>
  </si>
  <si>
    <t>Daniel Stevens Ramírez Figueredo</t>
  </si>
  <si>
    <t>Sector Desarrollo económico, industria y turismo</t>
  </si>
  <si>
    <t>Secretaría Distrital del Hábitat</t>
  </si>
  <si>
    <t>Yady Sánchez Gamboa</t>
  </si>
  <si>
    <t>Sector Hábitat</t>
  </si>
  <si>
    <t>Secretaría Distrital de Cultura, Recreación y Deporte</t>
  </si>
  <si>
    <t>Uriel Diaz Muñoz</t>
  </si>
  <si>
    <t>Sector Cultura, recreación y deporte</t>
  </si>
  <si>
    <t>Secretaría Distrital de Planeación</t>
  </si>
  <si>
    <t>Olga Quintero Blanco</t>
  </si>
  <si>
    <t>Sector Planeación</t>
  </si>
  <si>
    <t>Secretaría Distrital de la Mujer</t>
  </si>
  <si>
    <t>Edward Daza Diaz</t>
  </si>
  <si>
    <t>Sector Mujeres</t>
  </si>
  <si>
    <t>Secretaría Distrital de Integración Social</t>
  </si>
  <si>
    <t>Sector Integración social</t>
  </si>
  <si>
    <t>Departamento Administrativo del Servicio Civil Distrital</t>
  </si>
  <si>
    <t>Secretaría Distrital de Ambiente</t>
  </si>
  <si>
    <t>Sector Ambiente</t>
  </si>
  <si>
    <t>Departamento Administrativo de la Defensoría del Espacio Público</t>
  </si>
  <si>
    <t>Unidad Administrativa Especial Cuerpo Oficial de Bomberos de Bogotá</t>
  </si>
  <si>
    <t>Sector Seguridad, Convivencia y Justicia</t>
  </si>
  <si>
    <t>Secretaría Jurídica Distrital</t>
  </si>
  <si>
    <t>Sector Gestión Jurídica</t>
  </si>
  <si>
    <t>Secretaría Distrital de Seguridad, Convivencia y Justicia</t>
  </si>
  <si>
    <t>Instituto para la Economía Social</t>
  </si>
  <si>
    <t>2 - Establecimientos públicos</t>
  </si>
  <si>
    <t>Establecimientos Públicos</t>
  </si>
  <si>
    <t>Secretaría Distrital de Salud / Fondo Financiero Distrital de Salud</t>
  </si>
  <si>
    <t>SDS/FFDS</t>
  </si>
  <si>
    <t>Sector Salud</t>
  </si>
  <si>
    <t>Instituto Distrital de Gestión de Riesgos y Cambio Climático</t>
  </si>
  <si>
    <t>Instituto de Desarrollo Urbano</t>
  </si>
  <si>
    <t>Fondo de Prestaciones Económicas, Cesantías y Pensiones</t>
  </si>
  <si>
    <t>Caja de la Vivienda Popular</t>
  </si>
  <si>
    <t>Instituto Distrital de Recreación y Deporte</t>
  </si>
  <si>
    <t>Instituto Distrital del Patrimonio Cultural</t>
  </si>
  <si>
    <t>Instituto Distrital para la Protección de la Niñez y la Juventud</t>
  </si>
  <si>
    <t>Fundación Gilberto Alzate Avendaño</t>
  </si>
  <si>
    <t>Orquesta Filarmónica de Bogotá</t>
  </si>
  <si>
    <t>Jardín Botánico José Celestino Mutis</t>
  </si>
  <si>
    <t>JB-JCM</t>
  </si>
  <si>
    <t>Instituto para la Investigación Educativa y el Desarrollo Pedagógico</t>
  </si>
  <si>
    <t>Instituto Distrital de la Participación y Acción Comunal</t>
  </si>
  <si>
    <t>Instituto Distrital de Turismo</t>
  </si>
  <si>
    <t>Instituto Distrital de las Artes</t>
  </si>
  <si>
    <t>Unidad Administrativa Especial de Catastro Distrital</t>
  </si>
  <si>
    <t>Unidad Administrativa Especial de Rehabilitación y Mantenimiento Vial</t>
  </si>
  <si>
    <t>Unidad Administrativa Especial de Servicios Públicos</t>
  </si>
  <si>
    <t>Instituto Distrital de Protección y Bienestar Animal</t>
  </si>
  <si>
    <t>Universidad Distrital Francisco José de Caldas</t>
  </si>
  <si>
    <t>UD-FJC</t>
  </si>
  <si>
    <t>Contraloría Distrital</t>
  </si>
  <si>
    <t>CD</t>
  </si>
  <si>
    <t>Lotería de Bogotá</t>
  </si>
  <si>
    <t>3 - Empresas Industriales y Comerciales</t>
  </si>
  <si>
    <t>Empresas Industriales y Comerciales</t>
  </si>
  <si>
    <t>Canal Capital</t>
  </si>
  <si>
    <t>Empresa de Transporte del Tercer Milenio - Transmilenio S.A.</t>
  </si>
  <si>
    <t>Empresa de Renovación y Desarrollo Urbano</t>
  </si>
  <si>
    <t>RENOBO</t>
  </si>
  <si>
    <t>Empresa de Acueducto y Alcantarillado de Bogotá</t>
  </si>
  <si>
    <t>Empresa Metro de Bogotá S.A.</t>
  </si>
  <si>
    <t>Agencia Distrital para la Educación Superior, la Ciencia y la Tecnología</t>
  </si>
  <si>
    <t>Código distrital</t>
  </si>
  <si>
    <t>Tipo</t>
  </si>
  <si>
    <t>0102</t>
  </si>
  <si>
    <t>ADMONCENTRAL</t>
  </si>
  <si>
    <t>017 - Otras entidades distritales</t>
  </si>
  <si>
    <t>0104</t>
  </si>
  <si>
    <t>001 - Sector Gestión pública</t>
  </si>
  <si>
    <t>0105</t>
  </si>
  <si>
    <t>0110</t>
  </si>
  <si>
    <t>002 - Sector Gobierno</t>
  </si>
  <si>
    <t>0111</t>
  </si>
  <si>
    <t>003 - Sector Hacienda</t>
  </si>
  <si>
    <t>0112</t>
  </si>
  <si>
    <t>006 - Sector Educación</t>
  </si>
  <si>
    <t>0113</t>
  </si>
  <si>
    <t>011 - Sector Movilidad</t>
  </si>
  <si>
    <t>0117</t>
  </si>
  <si>
    <t>005 - Sector Desarrollo económico, industria y turismo</t>
  </si>
  <si>
    <t>0118</t>
  </si>
  <si>
    <t>012 - Sector Hábitat</t>
  </si>
  <si>
    <t>0119</t>
  </si>
  <si>
    <t>009 - Sector Cultura, recreación y deporte</t>
  </si>
  <si>
    <t>0120</t>
  </si>
  <si>
    <t>004 - Sector Planeación</t>
  </si>
  <si>
    <t>0121</t>
  </si>
  <si>
    <t>013 - Sector Mujeres</t>
  </si>
  <si>
    <t>0122</t>
  </si>
  <si>
    <t>008 - Sector Integración social</t>
  </si>
  <si>
    <t>0125</t>
  </si>
  <si>
    <t>0126</t>
  </si>
  <si>
    <t>010 - Sector Ambiente</t>
  </si>
  <si>
    <t>0127</t>
  </si>
  <si>
    <t>0131</t>
  </si>
  <si>
    <t>Unidad Administrativa Especial Cuerpo Oficial de Bomberos</t>
  </si>
  <si>
    <t>014 - Sector Seguridad, Convivencia y Justicia</t>
  </si>
  <si>
    <t>0136</t>
  </si>
  <si>
    <t>015 - Sector Gestión Jurídica</t>
  </si>
  <si>
    <t>0137</t>
  </si>
  <si>
    <t>0200</t>
  </si>
  <si>
    <t>ESTAPUBLICOS</t>
  </si>
  <si>
    <t>0201</t>
  </si>
  <si>
    <t>007 - Sector Salud</t>
  </si>
  <si>
    <t>0203</t>
  </si>
  <si>
    <t>0204</t>
  </si>
  <si>
    <t>0206</t>
  </si>
  <si>
    <t>0208</t>
  </si>
  <si>
    <t>Caja de Vivienda Popular</t>
  </si>
  <si>
    <t>0211</t>
  </si>
  <si>
    <t>0213</t>
  </si>
  <si>
    <t>0214</t>
  </si>
  <si>
    <t>0215</t>
  </si>
  <si>
    <t>0216</t>
  </si>
  <si>
    <t>0217</t>
  </si>
  <si>
    <t>Fondo de Vigilancia y Seguridad</t>
  </si>
  <si>
    <t>FVS</t>
  </si>
  <si>
    <t>0218</t>
  </si>
  <si>
    <t>0219</t>
  </si>
  <si>
    <t>0220</t>
  </si>
  <si>
    <t>0221</t>
  </si>
  <si>
    <t>0222</t>
  </si>
  <si>
    <t>0226</t>
  </si>
  <si>
    <t>0227</t>
  </si>
  <si>
    <t>0228</t>
  </si>
  <si>
    <t>0229</t>
  </si>
  <si>
    <t>0230</t>
  </si>
  <si>
    <t>0235</t>
  </si>
  <si>
    <t>0240</t>
  </si>
  <si>
    <t>IND_COM</t>
  </si>
  <si>
    <t>0260</t>
  </si>
  <si>
    <t>0262</t>
  </si>
  <si>
    <t>0263</t>
  </si>
  <si>
    <t>0265</t>
  </si>
  <si>
    <t>0266</t>
  </si>
  <si>
    <t>0501</t>
  </si>
  <si>
    <t>0001</t>
  </si>
  <si>
    <t>USAQUÉN</t>
  </si>
  <si>
    <t>LOCALIDAD</t>
  </si>
  <si>
    <t>016 - Localidades</t>
  </si>
  <si>
    <t>0002</t>
  </si>
  <si>
    <t>CHAPINERO</t>
  </si>
  <si>
    <t>0003</t>
  </si>
  <si>
    <t>SANTA FE</t>
  </si>
  <si>
    <t>0004</t>
  </si>
  <si>
    <t>SAN CRISTÓBAL</t>
  </si>
  <si>
    <t>0005</t>
  </si>
  <si>
    <t>USME</t>
  </si>
  <si>
    <t>0006</t>
  </si>
  <si>
    <t>TUNJUELITO</t>
  </si>
  <si>
    <t>0007</t>
  </si>
  <si>
    <t>BOSA</t>
  </si>
  <si>
    <t>0008</t>
  </si>
  <si>
    <t>KENNEDY</t>
  </si>
  <si>
    <t>0009</t>
  </si>
  <si>
    <t>FONTIBÓN</t>
  </si>
  <si>
    <t>0010</t>
  </si>
  <si>
    <t>ENGATIVÁ</t>
  </si>
  <si>
    <t>0011</t>
  </si>
  <si>
    <t>SUBA</t>
  </si>
  <si>
    <t>0012</t>
  </si>
  <si>
    <t>BARRIOS UNIDOS</t>
  </si>
  <si>
    <t>0013</t>
  </si>
  <si>
    <t>TEUSAQUILLO</t>
  </si>
  <si>
    <t>0014</t>
  </si>
  <si>
    <t>LOS MÁRTIRES</t>
  </si>
  <si>
    <t>0015</t>
  </si>
  <si>
    <t>ANTONIO NARIÑO</t>
  </si>
  <si>
    <t>0016</t>
  </si>
  <si>
    <t>PUENTE ARANDA</t>
  </si>
  <si>
    <t>0017</t>
  </si>
  <si>
    <t>LA CANDELARIA</t>
  </si>
  <si>
    <t>0018</t>
  </si>
  <si>
    <t>RAFAEL URIBE URIBE</t>
  </si>
  <si>
    <t>0019</t>
  </si>
  <si>
    <t>CIUDAD BOLÍVAR</t>
  </si>
  <si>
    <t>0020</t>
  </si>
  <si>
    <t>SUMAPAZ</t>
  </si>
  <si>
    <t>TPIEG
Responsable:
SDH: Mario Alejandro Quintero
SDP: Edward Daza</t>
  </si>
  <si>
    <t>TPCC
Responsable:
SDH: Mario Alejandro Quintero
SDP: Uriel Díaz</t>
  </si>
  <si>
    <t xml:space="preserve">
TPGE
Responsable:
SDH: Karina Ospina
SDP: Angélica Ruíz y Mauricio Isaza</t>
  </si>
  <si>
    <t>TPJ
Responsable:
SDH: Karina Ospina
SDP: Yady Sanchez Gamboa</t>
  </si>
  <si>
    <t>TPPD
Responsable:
SDH: Mario Quintero
SDP: Daniel Ramírez</t>
  </si>
  <si>
    <t>TPCP
Responsable:
SDH: Karina Ospina - SDP: Jorge González</t>
  </si>
  <si>
    <t>Responsable revisión</t>
  </si>
  <si>
    <t>Observación</t>
  </si>
  <si>
    <t>No marcó en ninguno</t>
  </si>
  <si>
    <t>Si marcó</t>
  </si>
  <si>
    <t>Michael David Gil Muñoz &lt;mgil@sdmujer.gov.co&gt;</t>
  </si>
  <si>
    <t xml:space="preserve"> &lt;lcruzm@sdis.gov.co&gt;
Edgar Javier Varela Castiblanco &lt;evarela@sdis.gov.co&gt;</t>
  </si>
  <si>
    <t>TPIEG: OK
TPGE: OK
TPCC: No marcó
TPCP: OK
TPJ:OK
TPPD: OK</t>
  </si>
  <si>
    <t>jrodriguez@idpc.gov.co</t>
  </si>
  <si>
    <t>TPIEG: OK
TPGE: Ok
TPCC: OK
TPCP: OK
TPJ:OK
TPPD: OK</t>
  </si>
  <si>
    <t>TPGE: No marcó
TPCC: No marcó
TPCP: No marcó
TTPD: No marcó</t>
  </si>
  <si>
    <t>maritza.amado@idartes.gov.co</t>
  </si>
  <si>
    <t>lized.hernandez@uaesp.gov.co</t>
  </si>
  <si>
    <r>
      <rPr>
        <sz val="10"/>
        <color rgb="FF000000"/>
        <rFont val="Arial"/>
        <family val="2"/>
      </rPr>
      <t xml:space="preserve">TPGE: OK
TPCC: OK
TPCP: OK
TPJ:OK
TPPD: OK
</t>
    </r>
    <r>
      <rPr>
        <b/>
        <sz val="10"/>
        <color rgb="FF000000"/>
        <rFont val="Arial"/>
        <family val="2"/>
      </rPr>
      <t>TPIEG</t>
    </r>
    <r>
      <rPr>
        <sz val="10"/>
        <color rgb="FF000000"/>
        <rFont val="Arial"/>
        <family val="2"/>
      </rPr>
      <t xml:space="preserve">:
TPIEG(GDA).Directo-C01.01.Empleabilidad y acceso al trabajo. Proyecto 7863. El valor de los compromisos en SEGPLAN es distinto al reportado en BogData 
TPIEG(GDA).Directo-C01.01.Empleabilidad y acceso al trabajo. Proyecto 7874. El valor de los compromisos en SEGPLAN es distinto al reportado en BogData </t>
    </r>
  </si>
  <si>
    <r>
      <rPr>
        <sz val="10"/>
        <color rgb="FF000000"/>
        <rFont val="Arial"/>
        <family val="2"/>
      </rPr>
      <t xml:space="preserve">TPGE: OK
TPCC: OK
TPCP: No marcó
TPJ:OK
TPPD: OK
</t>
    </r>
    <r>
      <rPr>
        <b/>
        <sz val="10"/>
        <color rgb="FF000000"/>
        <rFont val="Arial"/>
        <family val="2"/>
      </rPr>
      <t>TPIEG</t>
    </r>
    <r>
      <rPr>
        <sz val="10"/>
        <color rgb="FF000000"/>
        <rFont val="Arial"/>
        <family val="2"/>
      </rPr>
      <t>:
TPIEG(GI1).Indirecto-C02.03.Ciudadanía activa promovida a través de la construcción de capacidades culturales.  Proyecto007580 Marcacion en SEGPLAN meta 2. Desarrollar campañas de lucha y control de la evasión, aparece en ceros.
TPIEG(GI3).Indirecto-C91.02.Adecuación de infraestructura física y tecnológica con enfoque de género.  Proyecto 007661 No marcado en BOGDATA
TPIEG(GDN).Directo-C04.01.Educación y profesionalización con equidad.  Proyecto007754 No marcado en SEGPLAN</t>
    </r>
  </si>
  <si>
    <r>
      <rPr>
        <sz val="10"/>
        <color rgb="FF000000"/>
        <rFont val="Arial"/>
        <family val="2"/>
      </rPr>
      <t xml:space="preserve">TPCC: No marcó
TPCP: No marcó
TPPD: No marcó
TPJ: No marcó
</t>
    </r>
    <r>
      <rPr>
        <b/>
        <sz val="10"/>
        <color rgb="FF000000"/>
        <rFont val="Arial"/>
        <family val="2"/>
      </rPr>
      <t>TPGE</t>
    </r>
    <r>
      <rPr>
        <sz val="10"/>
        <color rgb="FF000000"/>
        <rFont val="Arial"/>
        <family val="2"/>
      </rPr>
      <t xml:space="preserve">: 
a.	Subcategoría: TPGE(EEP).Indirecto-C05.16.Mujeres. Marco en SEGPLAN no marco en BogData
Enviado correo 29072024
</t>
    </r>
    <r>
      <rPr>
        <b/>
        <sz val="10"/>
        <color rgb="FF000000"/>
        <rFont val="Arial"/>
        <family val="2"/>
      </rPr>
      <t>TPIEG</t>
    </r>
    <r>
      <rPr>
        <sz val="10"/>
        <color rgb="FF000000"/>
        <rFont val="Arial"/>
        <family val="2"/>
      </rPr>
      <t xml:space="preserve">: 
EDWARD 14/AGO: Se realiza marcación proyecto 7632, meta 3, TPIEG(GIH).Indirecto-C02.90.Transformación de imaginarios para la igualdad. </t>
    </r>
  </si>
  <si>
    <r>
      <rPr>
        <sz val="10"/>
        <color rgb="FF000000"/>
        <rFont val="Arial"/>
        <family val="2"/>
      </rPr>
      <t xml:space="preserve">TPGE: OK
TPCC: OK
TPCP: OK
TPJ:OK
TPPD: OK
</t>
    </r>
    <r>
      <rPr>
        <b/>
        <sz val="10"/>
        <color rgb="FF000000"/>
        <rFont val="Arial"/>
        <family val="2"/>
      </rPr>
      <t>TPIEG</t>
    </r>
    <r>
      <rPr>
        <sz val="10"/>
        <color rgb="FF000000"/>
        <rFont val="Arial"/>
        <family val="2"/>
      </rPr>
      <t xml:space="preserve">: 
EDWARD 18/AGO: Se incorpora marcación proyecto 7822, metas 1 y 2, TPIEG(GIJ).Indirecto-C03.01.Prevención y atención en Salud. </t>
    </r>
  </si>
  <si>
    <r>
      <rPr>
        <sz val="10"/>
        <color rgb="FF000000"/>
        <rFont val="Arial"/>
        <family val="2"/>
      </rPr>
      <t xml:space="preserve">TPGE: No marcó
TPCC: OK
TPCP: No marcó
TPJ: No marcó
TPPD: OK
</t>
    </r>
    <r>
      <rPr>
        <b/>
        <sz val="10"/>
        <color rgb="FF000000"/>
        <rFont val="Arial"/>
        <family val="2"/>
      </rPr>
      <t>TPIEG</t>
    </r>
    <r>
      <rPr>
        <sz val="10"/>
        <color rgb="FF000000"/>
        <rFont val="Arial"/>
        <family val="2"/>
      </rPr>
      <t>: 
TPIEG(GD4).Directo-C91.90.Transformación de imaginarios para la igualdad.  Proyecto 7763 No marcado en SEGPLAN</t>
    </r>
  </si>
  <si>
    <r>
      <rPr>
        <sz val="10"/>
        <color rgb="FF000000"/>
        <rFont val="Arial"/>
        <family val="2"/>
      </rPr>
      <t xml:space="preserve">TPGE: No marcó
TPCC: No marcó
TPCP: No marcó
TPJ: No marcó
TPPD: No marcó
</t>
    </r>
    <r>
      <rPr>
        <b/>
        <sz val="10"/>
        <color rgb="FF000000"/>
        <rFont val="Arial"/>
        <family val="2"/>
      </rPr>
      <t>TPIEG</t>
    </r>
    <r>
      <rPr>
        <sz val="10"/>
        <color rgb="FF000000"/>
        <rFont val="Arial"/>
        <family val="2"/>
      </rPr>
      <t>: 
TPIEG(GID).Indirecto-C01.90.Transformación de imaginarios para la igualdad.  Proyecto007516 No marcado en BOGDATA</t>
    </r>
  </si>
  <si>
    <r>
      <rPr>
        <sz val="10"/>
        <color rgb="FF000000"/>
        <rFont val="Arial"/>
        <family val="2"/>
      </rPr>
      <t xml:space="preserve">TPIEG: OK
TPGE: OK
TPCP: OK
TPPD: OK
TPJ:OK
</t>
    </r>
    <r>
      <rPr>
        <b/>
        <sz val="10"/>
        <color rgb="FF000000"/>
        <rFont val="Arial"/>
        <family val="2"/>
      </rPr>
      <t>TPCC</t>
    </r>
    <r>
      <rPr>
        <sz val="10"/>
        <color rgb="FF000000"/>
        <rFont val="Arial"/>
        <family val="2"/>
      </rPr>
      <t xml:space="preserve">: 
Subcategoria TPCC(CDE).Directo-C02.09.Comunicaciones y narrativas para la transformación cultural y comportamental. 
TPCC: a.	Subcategoría: TPCC(CDE).Directo-C02.09.Comunicaciones y narrativas para la transformación cultural y comportamental. Impacto Directo Proyecto 7513. Tiene valores de compromisos distintos en SEGPLAN Vs BogData, lo que es un error, toda vez que de acuerdo a los lineamientos de los trazadores cuando se selecciona una subcategoría de impacto directo los valores de compromisos en SEGPLAN y BogData, deben ser iguales
cORREO ENVIADO 31072024. La entidad respondió el 02082024: Pero aún persiste la inconsistencia. Envié correo nuevamente 02082024 MAQB
</t>
    </r>
  </si>
  <si>
    <r>
      <rPr>
        <sz val="11"/>
        <color rgb="FF000000"/>
        <rFont val="Calibri"/>
        <family val="2"/>
        <scheme val="minor"/>
      </rPr>
      <t xml:space="preserve">TPPD: OK
TPGE: OK
TPCP: No marcó
TPCC: </t>
    </r>
    <r>
      <rPr>
        <sz val="10"/>
        <color rgb="FF000000"/>
        <rFont val="Arial"/>
        <family val="2"/>
      </rPr>
      <t xml:space="preserve">OK
</t>
    </r>
    <r>
      <rPr>
        <sz val="11"/>
        <color rgb="FF000000"/>
        <rFont val="Calibri"/>
        <family val="2"/>
        <scheme val="minor"/>
      </rPr>
      <t xml:space="preserve">TPJ: </t>
    </r>
    <r>
      <rPr>
        <sz val="10"/>
        <color rgb="FF000000"/>
        <rFont val="Arial"/>
        <family val="2"/>
      </rPr>
      <t xml:space="preserve">OK
</t>
    </r>
    <r>
      <rPr>
        <b/>
        <sz val="11"/>
        <color rgb="FF000000"/>
        <rFont val="Calibri"/>
        <family val="2"/>
        <scheme val="minor"/>
      </rPr>
      <t>TPIEG</t>
    </r>
    <r>
      <rPr>
        <sz val="11"/>
        <color rgb="FF000000"/>
        <rFont val="Calibri"/>
        <family val="2"/>
        <scheme val="minor"/>
      </rPr>
      <t xml:space="preserve">: 
EDWARD 15/AGO: Se retira marcación proyecto 7878, meta 1 - TPIEG(GI2).Indirecto-C91.01.Adecuación institucional con enfoque de género para la garantía de derechos. Y meta 2 - TPIEG(GIN).Indirecto-C04.01.Educación y profesionalización con equidad </t>
    </r>
  </si>
  <si>
    <t>TPCP: No marcó
TPPD: No marcó
TPGE: No marcó
TPCC: Ok
TPJ: No marcó
TPIEG: Ok</t>
  </si>
  <si>
    <t>TPCC: OK
TPCP: OK
TPJ:OK
TPPD: OK
TPGE: OK
TPIEG: OK</t>
  </si>
  <si>
    <t>TPJ:OK
TPPD: OK 
TPGE: OK
TPCP: No marcó
TPIEG: OK
TPCC: OK</t>
  </si>
  <si>
    <t>TPIEG: OK
TPCC: OK
TPPD: NO MARCO
TPJ: No marcó</t>
  </si>
  <si>
    <t>TPCC: OK
TPCP: OK
TPPD: No marco
TPJ: No marcó</t>
  </si>
  <si>
    <t>TPCC: OK
TPPD: No marcó
TPCP: No marco
TPJ: No marcó</t>
  </si>
  <si>
    <t>TPGE: No marcó
TPCC: No marcó
TPCP: No marcó
TPPD: No marcó
TPJ: No marcó</t>
  </si>
  <si>
    <t>TPIEG: OK
TPGE: No marcó
TPCC: No marcó
TPCP: No marcó
TTPD: No marcó
TPJ: No marcó</t>
  </si>
  <si>
    <t>TPGE: No marcó
TPCC: No marcó
TPCP: No marcó
TTPD: No marcó
TPJ: No marcó</t>
  </si>
  <si>
    <r>
      <rPr>
        <sz val="10"/>
        <color rgb="FF000000"/>
        <rFont val="Arial"/>
        <family val="2"/>
      </rPr>
      <t xml:space="preserve">TPCP: No marcó
TPJ:OK
</t>
    </r>
    <r>
      <rPr>
        <b/>
        <sz val="10"/>
        <color rgb="FF000000"/>
        <rFont val="Arial"/>
        <family val="2"/>
      </rPr>
      <t>TPPD: OK
TPGE</t>
    </r>
    <r>
      <rPr>
        <sz val="10"/>
        <color rgb="FF000000"/>
        <rFont val="Arial"/>
        <family val="2"/>
      </rPr>
      <t xml:space="preserve">: 
Subcategoría: TPGE(EEK).Indirecto-C05.11.Educación diferencial. Marcada en SEGPLAN y no marcada en BogData
Enviado correo 29072024 PI  7657
</t>
    </r>
    <r>
      <rPr>
        <b/>
        <sz val="10"/>
        <color rgb="FF000000"/>
        <rFont val="Arial"/>
        <family val="2"/>
      </rPr>
      <t>TPCC</t>
    </r>
    <r>
      <rPr>
        <sz val="10"/>
        <color rgb="FF000000"/>
        <rFont val="Arial"/>
        <family val="2"/>
      </rPr>
      <t xml:space="preserve">: 
a.	Subcategoría: TPCC(CIF).Indirecto-C02.12.Fortalecimiento de capacidades y conocimientos para la transformación cultural y comportamental. Proyecto 7702. Marcada en SEGPLAN  y no en BogData. 
Correo enviado 31072024
</t>
    </r>
    <r>
      <rPr>
        <sz val="10"/>
        <color rgb="FF000000"/>
        <rFont val="Arial"/>
        <family val="2"/>
      </rPr>
      <t xml:space="preserve">TPIEG: 
</t>
    </r>
    <r>
      <rPr>
        <sz val="10"/>
        <color rgb="FF000000"/>
        <rFont val="Arial"/>
        <family val="2"/>
      </rPr>
      <t>TPIEG(GIB).Indirecto-C01.02.Emprendimiento económico.  Proyecto7657 No marcado en SEGPLAN
TPIEG(GI1).Indirecto-C02.03.Ciudadanía activa promovida a través de la construcción de capacidades culturales.  Proyecto7657 No marcado en BOGDATA
TPIEG(GIL).Indirecto-C03.90.Transformación de imaginarios para la igualdad.  Proyecto007657 No marcado en BOGDATA. EDWARD 15/AGO: Se retira marcación en metas 1 y 3
TPIEG(GI4).Indirecto-C91.90.Transformación de imaginarios para la igualdad.  Proyecto 007817 No marcado en BOGDATA</t>
    </r>
  </si>
  <si>
    <r>
      <rPr>
        <sz val="10"/>
        <color rgb="FF000000"/>
        <rFont val="Arial"/>
        <family val="2"/>
      </rPr>
      <t xml:space="preserve">TPGE: No marcó
TPCC: OK
TPCP: No marcó
TTPD: No marcó
TPJ:OK
</t>
    </r>
    <r>
      <rPr>
        <b/>
        <sz val="10"/>
        <color rgb="FF000000"/>
        <rFont val="Arial"/>
        <family val="2"/>
      </rPr>
      <t>TPIEG</t>
    </r>
    <r>
      <rPr>
        <sz val="10"/>
        <color rgb="FF000000"/>
        <rFont val="Arial"/>
        <family val="2"/>
      </rPr>
      <t>: OK</t>
    </r>
  </si>
  <si>
    <r>
      <rPr>
        <sz val="10"/>
        <color rgb="FF000000"/>
        <rFont val="Arial"/>
        <family val="2"/>
      </rPr>
      <t xml:space="preserve">TPPD: OK
TPJ:OK
</t>
    </r>
    <r>
      <rPr>
        <b/>
        <sz val="10"/>
        <color rgb="FF000000"/>
        <rFont val="Arial"/>
        <family val="2"/>
      </rPr>
      <t>TPIEG</t>
    </r>
    <r>
      <rPr>
        <sz val="10"/>
        <color rgb="FF000000"/>
        <rFont val="Arial"/>
        <family val="2"/>
      </rPr>
      <t xml:space="preserve">: 
TPIEG(GIB).Indirecto-C01.02.Emprendimiento económico.  Proyecto 7722, 7773 Y 7772 No marcado en BOGDATA 
</t>
    </r>
    <r>
      <rPr>
        <b/>
        <sz val="10"/>
        <color rgb="FF000000"/>
        <rFont val="Arial"/>
        <family val="2"/>
      </rPr>
      <t>TPGE</t>
    </r>
    <r>
      <rPr>
        <sz val="10"/>
        <color rgb="FF000000"/>
        <rFont val="Arial"/>
        <family val="2"/>
      </rPr>
      <t xml:space="preserve">: 
Subcategoría: TPGE(EAM).Indirecto-C01.13.Economía propia. Proyecto 7773. Marcada en BogData no en SEGPLAN.
Subcategoría: TPGE(ELM).Indirecto-C12.13.Economía propia. Proyecto 7773. Marcada en SEGPLAN no en BogData.Subcategoría: TPGE(EAM).Indirecto-C01.13.Economía propia. Proyecto 7772. Marcada en BogData no en SEGPLAN. Subcategoría: TPGE(ELM).Indirecto-C12.13.Economía propia. Proyecto 7772. Marcada en SEGPLAN no en BogData. Enviado correo 29072024
</t>
    </r>
    <r>
      <rPr>
        <b/>
        <sz val="10"/>
        <color rgb="FF000000"/>
        <rFont val="Arial"/>
        <family val="2"/>
      </rPr>
      <t>TPCC</t>
    </r>
    <r>
      <rPr>
        <sz val="10"/>
        <color rgb="FF000000"/>
        <rFont val="Arial"/>
        <family val="2"/>
      </rPr>
      <t xml:space="preserve">: 
a.	Subcategoría: TPCC(CIH).Indirecto-C02.16.Escenarios de diálogo y co creación. Proyecto 7772 Marcada en SEGPLAN no en BogData.
Correo enviado 31072024
</t>
    </r>
    <r>
      <rPr>
        <b/>
        <sz val="10"/>
        <color rgb="FF000000"/>
        <rFont val="Arial"/>
        <family val="2"/>
      </rPr>
      <t>TPCP</t>
    </r>
    <r>
      <rPr>
        <sz val="10"/>
        <color rgb="FF000000"/>
        <rFont val="Arial"/>
        <family val="2"/>
      </rPr>
      <t>: 
TPCP(PIJ).Indirecto-C03.20.Sostenibilidad Económica. Proyecto 7772. Marcada en SEGPLAN no en BogData
Correo enviado 01082024</t>
    </r>
  </si>
  <si>
    <r>
      <rPr>
        <sz val="10"/>
        <color rgb="FF000000"/>
        <rFont val="Arial"/>
        <family val="2"/>
      </rPr>
      <t xml:space="preserve">TPIEG: OK
TPGE: OK
TPCC: OK
TPCP: OK
TPJ:OK
</t>
    </r>
    <r>
      <rPr>
        <b/>
        <sz val="10"/>
        <color rgb="FF000000"/>
        <rFont val="Arial"/>
        <family val="2"/>
      </rPr>
      <t>TPPD</t>
    </r>
    <r>
      <rPr>
        <sz val="10"/>
        <color rgb="FF000000"/>
        <rFont val="Arial"/>
        <family val="2"/>
      </rPr>
      <t>: ok</t>
    </r>
  </si>
  <si>
    <r>
      <rPr>
        <sz val="10"/>
        <color rgb="FF000000"/>
        <rFont val="Arial"/>
        <family val="2"/>
      </rPr>
      <t xml:space="preserve">TPIEG: OK
TPGE: OK
TPCC: OK
TTPD: OK
TPJ.OK
</t>
    </r>
    <r>
      <rPr>
        <b/>
        <sz val="10"/>
        <color rgb="FF000000"/>
        <rFont val="Arial"/>
        <family val="2"/>
      </rPr>
      <t>TPCP</t>
    </r>
    <r>
      <rPr>
        <sz val="10"/>
        <color rgb="FF000000"/>
        <rFont val="Arial"/>
        <family val="2"/>
      </rPr>
      <t>: 
Subcategoría: TPCP(PIF).Indirecto-C02.12.Cultura, arte, recreación y deporte transformador para la reconciliación. Proyecto7571. Marcada en SEGPLAN no en BogData
Correo enviado 01082024</t>
    </r>
  </si>
  <si>
    <r>
      <rPr>
        <sz val="10"/>
        <color rgb="FF000000"/>
        <rFont val="Arial"/>
        <family val="2"/>
      </rPr>
      <t xml:space="preserve">TPJ:OK
TPCP: OK
TPPD: No marcó
</t>
    </r>
    <r>
      <rPr>
        <b/>
        <sz val="10"/>
        <color rgb="FF000000"/>
        <rFont val="Arial"/>
        <family val="2"/>
      </rPr>
      <t>TPGE</t>
    </r>
    <r>
      <rPr>
        <sz val="10"/>
        <color rgb="FF000000"/>
        <rFont val="Arial"/>
        <family val="2"/>
      </rPr>
      <t xml:space="preserve">:  
Subcategoría: TPGE(EOI).Indirecto-C15.09.Prácticas culturales con enfoque étnico diferencial. Marcada en BogData no en SEGPLAN. Subcategoría: TPGE(EOJ).Indirecto-C15.10.Autonomía étnica y gobierno propio. Marcada en SEGPLAN no en BogData . Subcategoría: TPGE(EAO).Indirecto-C01.15.Calidad de vida. Marcada en BogData no en SEGPLAN
Subcategoría: TPGE(ECN).Indirecto-C03.14.Adecuación institucional y lucha contra el racismo y la discriminación. Marcada en BogData no en SEGPLAN
Correo enviado 29072024 MAQB
Entidad reporta que necesita reunión por cambio de funcionario estoy coordinando reunión. 30072024
</t>
    </r>
    <r>
      <rPr>
        <b/>
        <sz val="10"/>
        <color rgb="FF000000"/>
        <rFont val="Arial"/>
        <family val="2"/>
      </rPr>
      <t>TPCC</t>
    </r>
    <r>
      <rPr>
        <sz val="10"/>
        <color rgb="FF000000"/>
        <rFont val="Arial"/>
        <family val="2"/>
      </rPr>
      <t xml:space="preserve">: 
a.	Subcategoría: TPCC(CIF).Indirecto-C02.12.Fortalecimiento de capacidades y conocimientos para la transformación cultural y comportamental. Proyecto 7636 Marcada en Bogdata no en SEGPLAN
Correo enviado 31072024
</t>
    </r>
    <r>
      <rPr>
        <sz val="10"/>
        <color rgb="FF000000"/>
        <rFont val="Arial"/>
        <family val="2"/>
      </rPr>
      <t xml:space="preserve">TPIEG: 
</t>
    </r>
    <r>
      <rPr>
        <sz val="10"/>
        <color rgb="FF000000"/>
        <rFont val="Arial"/>
        <family val="2"/>
      </rPr>
      <t>Tiene errores, ver en el Word</t>
    </r>
  </si>
  <si>
    <r>
      <rPr>
        <sz val="10"/>
        <color rgb="FF000000"/>
        <rFont val="Arial"/>
        <family val="2"/>
      </rPr>
      <t xml:space="preserve">TPCP: OK
</t>
    </r>
    <r>
      <rPr>
        <b/>
        <sz val="10"/>
        <color rgb="FF000000"/>
        <rFont val="Arial"/>
        <family val="2"/>
      </rPr>
      <t>TPGE</t>
    </r>
    <r>
      <rPr>
        <sz val="10"/>
        <color rgb="FF000000"/>
        <rFont val="Arial"/>
        <family val="2"/>
      </rPr>
      <t xml:space="preserve">:  OK
</t>
    </r>
    <r>
      <rPr>
        <b/>
        <sz val="10"/>
        <color rgb="FF000000"/>
        <rFont val="Arial"/>
        <family val="2"/>
      </rPr>
      <t>TPCC</t>
    </r>
    <r>
      <rPr>
        <sz val="10"/>
        <color rgb="FF000000"/>
        <rFont val="Arial"/>
        <family val="2"/>
      </rPr>
      <t xml:space="preserve">: OK 
</t>
    </r>
    <r>
      <rPr>
        <b/>
        <sz val="10"/>
        <color rgb="FF000000"/>
        <rFont val="Arial"/>
        <family val="2"/>
      </rPr>
      <t>TPJ: OK
TPPD</t>
    </r>
    <r>
      <rPr>
        <sz val="10"/>
        <color rgb="FF000000"/>
        <rFont val="Arial"/>
        <family val="2"/>
      </rPr>
      <t xml:space="preserve">: 
a.	Subcategoría: TPPD(DDM).Directo-C06.25.Servicios integrales para cuidadoras/es de Personas con Discapacidad. Proyecto 7771. Marcada en BogData por un valor de $974.026.926 y en SEGPLAN no se ha marcado. 
b.	Subcategoría: TPPD(DDE).Directo-C03.09.Inclusión social integral. Proyecto 7771. Marcadas en SEGPLAN las metas de proyecto de inversión número 02, 04 y 05 por valores de $ 39.970.267.154, $ 300.597.264 y $ 352.887.520 respectivamente mientras que en BogData se registran dos valores de $37.888.618.833 y $253.058.188 asociadas al mismo proyecto.
c.	Subcategoría: TPPD(DDH).Directo-C04.15.Vinculación laboral de Personas con Discapacidad. Proyecto 7771. Marcada en BogData por $ 591.252.996 y en SEGPLAN por $ 384.374.280.
CORREO ENVIADO 02082024
</t>
    </r>
    <r>
      <rPr>
        <sz val="10"/>
        <color rgb="FF000000"/>
        <rFont val="Arial"/>
        <family val="2"/>
      </rPr>
      <t xml:space="preserve">TPIEG:
</t>
    </r>
    <r>
      <rPr>
        <sz val="10"/>
        <color rgb="FF000000"/>
        <rFont val="Arial"/>
        <family val="2"/>
      </rPr>
      <t xml:space="preserve">TPIEG(GIJ).Indirecto-C03.01.Prevención y atención en Salud.  Proyecto007745 No marcado en BOGDATA
TPIEG(GIK).Indirecto-C03.02.Derechos sexuales y reproductivos.  Proyecto007753 No marcado en BOGDATA
TPIEG(GIL).Indirecto-C03.90.Transformación de imaginarios para la igualdad.  Proyecto007753 No marcado en BOGDATA
TPIEG(GIT).Indirecto-C05.03.Construcción de paz.  Proyecto 007744 No marcado en BOGDATA
TPIEG(GIU).Indirecto-C05.90.Transformación de imaginarios para la igualdad.  Proyecto 007744 No marcado en BOGDATA
</t>
    </r>
  </si>
  <si>
    <r>
      <rPr>
        <sz val="10"/>
        <color rgb="FF000000"/>
        <rFont val="Arial"/>
        <family val="2"/>
      </rPr>
      <t xml:space="preserve">TPCC: No marcó
TPCP: OK
TPJ:OK
TPPD: OK
</t>
    </r>
    <r>
      <rPr>
        <b/>
        <sz val="10"/>
        <color rgb="FF000000"/>
        <rFont val="Arial"/>
        <family val="2"/>
      </rPr>
      <t>TPJ OK
TPGE</t>
    </r>
    <r>
      <rPr>
        <sz val="10"/>
        <color rgb="FF000000"/>
        <rFont val="Arial"/>
        <family val="2"/>
      </rPr>
      <t xml:space="preserve">: 
Subcategoria: TPGE(EOI).Indirecto-C15.09.Prácticas culturales con enfoque étnico diferencial. Marcada  en BogData no en SEGPLAN.Correo enviado 29072024.
PI 7850 - TPGE(EFI).Indirecto-C06.09.Prácticas culturales con enfoque étnico diferencial. Marca  en SEGPLAN y no en  BogData. 12082024
</t>
    </r>
    <r>
      <rPr>
        <sz val="10"/>
        <color rgb="FF000000"/>
        <rFont val="Arial"/>
        <family val="2"/>
      </rPr>
      <t>TPIEG: 
TPIEG(GIH).Indirecto-C02.90.Transformación de imaginarios para la igualdad.  Proyecto007851 No marcado en BOGDATA</t>
    </r>
  </si>
  <si>
    <r>
      <rPr>
        <b/>
        <sz val="10"/>
        <color rgb="FF000000"/>
        <rFont val="Arial"/>
        <family val="2"/>
      </rPr>
      <t>TPPD: ok
TPGE</t>
    </r>
    <r>
      <rPr>
        <sz val="10"/>
        <color rgb="FF000000"/>
        <rFont val="Arial"/>
        <family val="2"/>
      </rPr>
      <t xml:space="preserve">: OK
</t>
    </r>
    <r>
      <rPr>
        <b/>
        <sz val="10"/>
        <color rgb="FF000000"/>
        <rFont val="Arial"/>
        <family val="2"/>
      </rPr>
      <t>TPCC</t>
    </r>
    <r>
      <rPr>
        <sz val="10"/>
        <color rgb="FF000000"/>
        <rFont val="Arial"/>
        <family val="2"/>
      </rPr>
      <t xml:space="preserve">: OK
</t>
    </r>
    <r>
      <rPr>
        <b/>
        <sz val="10"/>
        <color rgb="FF000000"/>
        <rFont val="Arial"/>
        <family val="2"/>
      </rPr>
      <t>TPCP</t>
    </r>
    <r>
      <rPr>
        <sz val="10"/>
        <color rgb="FF000000"/>
        <rFont val="Arial"/>
        <family val="2"/>
      </rPr>
      <t xml:space="preserve">: OK
TPJ: OK
</t>
    </r>
    <r>
      <rPr>
        <b/>
        <sz val="10"/>
        <color rgb="FF000000"/>
        <rFont val="Arial"/>
        <family val="2"/>
      </rPr>
      <t>TPIEG</t>
    </r>
    <r>
      <rPr>
        <sz val="10"/>
        <color rgb="FF000000"/>
        <rFont val="Arial"/>
        <family val="2"/>
      </rPr>
      <t>: OK</t>
    </r>
  </si>
  <si>
    <r>
      <t xml:space="preserve">TPPD: OK
TPCC: OK
TPCP: OK
</t>
    </r>
    <r>
      <rPr>
        <b/>
        <sz val="10"/>
        <color rgb="FF000000"/>
        <rFont val="Arial"/>
        <family val="2"/>
      </rPr>
      <t>TPGE</t>
    </r>
    <r>
      <rPr>
        <sz val="10"/>
        <color rgb="FF000000"/>
        <rFont val="Arial"/>
        <family val="2"/>
      </rPr>
      <t xml:space="preserve">: OK
TPJ: OK
</t>
    </r>
    <r>
      <rPr>
        <b/>
        <sz val="10"/>
        <color rgb="FF000000"/>
        <rFont val="Arial"/>
        <family val="2"/>
      </rPr>
      <t>TPIEG</t>
    </r>
    <r>
      <rPr>
        <sz val="10"/>
        <color rgb="FF000000"/>
        <rFont val="Arial"/>
        <family val="2"/>
      </rPr>
      <t>: 
TPIEG(GIB).Indirecto-C01.02.Emprendimiento económico., Proyecto 7713, No marcado en BOGDATA. EDWARD 18/AGO: Se retira marcación
TPIEG(GID).Indirecto-C01.90.Transformación de imaginarios para la igualdad.  Proyecto007682 No marcado en BOGDATA. EDWARD 18/AGO: Se retira marcación</t>
    </r>
  </si>
  <si>
    <r>
      <rPr>
        <sz val="10"/>
        <color rgb="FF000000"/>
        <rFont val="Arial"/>
        <family val="2"/>
      </rPr>
      <t xml:space="preserve">TPCP: OK
TPJ:OK
TPPD: OK
</t>
    </r>
    <r>
      <rPr>
        <b/>
        <sz val="10"/>
        <color rgb="FF000000"/>
        <rFont val="Arial"/>
        <family val="2"/>
      </rPr>
      <t>TPGE</t>
    </r>
    <r>
      <rPr>
        <sz val="10"/>
        <color rgb="FF000000"/>
        <rFont val="Arial"/>
        <family val="2"/>
      </rPr>
      <t xml:space="preserve">: OK
</t>
    </r>
    <r>
      <rPr>
        <b/>
        <sz val="10"/>
        <color rgb="FF000000"/>
        <rFont val="Arial"/>
        <family val="2"/>
      </rPr>
      <t>TPCC</t>
    </r>
    <r>
      <rPr>
        <sz val="10"/>
        <color rgb="FF000000"/>
        <rFont val="Arial"/>
        <family val="2"/>
      </rPr>
      <t xml:space="preserve">: 
TPCC(CID).Indirecto-C02.08. Marcada en SEGPLAN y no en BogData. Correo enviado 31072024. EDWARD 02/AGO: SE RETIRA MARCACIÓN EN SEGPLAN
</t>
    </r>
    <r>
      <rPr>
        <b/>
        <sz val="10"/>
        <color rgb="FF000000"/>
        <rFont val="Arial"/>
        <family val="2"/>
      </rPr>
      <t>TPIEG</t>
    </r>
    <r>
      <rPr>
        <sz val="10"/>
        <color rgb="FF000000"/>
        <rFont val="Arial"/>
        <family val="2"/>
      </rPr>
      <t>: 
TPIEG(GI1).Indirecto-C02.03.Ciudadanía activa promovida a través de la construcción de capacidades culturales.  Proyecto7693 No marcado en BOGDATA 
TPIEG(GIP).Indirecto-C04.90.Transformación de imaginarios para la igualdad.  Proyecto 007663 No marcado en SEGPLAN</t>
    </r>
  </si>
  <si>
    <r>
      <rPr>
        <sz val="10"/>
        <color rgb="FF000000"/>
        <rFont val="Arial"/>
        <family val="2"/>
      </rPr>
      <t xml:space="preserve">TPGE: OK
TPCC: OK
TPCP: No marcó
TPPD: No marcó
</t>
    </r>
    <r>
      <rPr>
        <b/>
        <sz val="10"/>
        <color rgb="FF000000"/>
        <rFont val="Arial"/>
        <family val="2"/>
      </rPr>
      <t>TPJ</t>
    </r>
    <r>
      <rPr>
        <sz val="10"/>
        <color rgb="FF000000"/>
        <rFont val="Arial"/>
        <family val="2"/>
      </rPr>
      <t xml:space="preserve">: OK
</t>
    </r>
    <r>
      <rPr>
        <b/>
        <sz val="10"/>
        <color rgb="FF000000"/>
        <rFont val="Arial"/>
        <family val="2"/>
      </rPr>
      <t>TPIEG</t>
    </r>
    <r>
      <rPr>
        <sz val="10"/>
        <color rgb="FF000000"/>
        <rFont val="Arial"/>
        <family val="2"/>
      </rPr>
      <t>: 
TPIEG(GDJ).Directo-C03.01.Prevención y atención en Salud.  Proyecto007666 No marcado en BOGDATA
TPIEG(GDJ).Directo-C03.01.Prevención y atención en Salud.  Proyecto007677 No marcado en BOGDATA
TPIEG(GIJ).Indirecto-C03.01.Prevención y atención en Salud.  Proyecto007666 No marcado en BOGDATA</t>
    </r>
  </si>
  <si>
    <r>
      <rPr>
        <sz val="10"/>
        <color rgb="FF000000"/>
        <rFont val="Arial"/>
        <family val="2"/>
      </rPr>
      <t xml:space="preserve">TPIEG: OK
TPPD: OK
TPJ:OK
</t>
    </r>
    <r>
      <rPr>
        <b/>
        <sz val="10"/>
        <color rgb="FF000000"/>
        <rFont val="Arial"/>
        <family val="2"/>
      </rPr>
      <t>TPGE</t>
    </r>
    <r>
      <rPr>
        <sz val="10"/>
        <color rgb="FF000000"/>
        <rFont val="Arial"/>
        <family val="2"/>
      </rPr>
      <t xml:space="preserve">:  
a.	Subcategoría: TPGE(EOJ).Indirecto-C15.10.Autonomía étnica y gobierno propio. Marcada en Segplan y no en BogData- </t>
    </r>
    <r>
      <rPr>
        <sz val="10"/>
        <color rgb="FF7030A0"/>
        <rFont val="Arial"/>
        <family val="2"/>
      </rPr>
      <t xml:space="preserve">PI- 7688
</t>
    </r>
    <r>
      <rPr>
        <sz val="10"/>
        <color rgb="FF000000"/>
        <rFont val="Arial"/>
        <family val="2"/>
      </rPr>
      <t xml:space="preserve">b.	Subcategoría: TPGE(EOJ).Indirecto-C15.10.Autonomía étnica y gobierno propio. Marcada en Segplan y no en BogData  </t>
    </r>
    <r>
      <rPr>
        <sz val="10"/>
        <color rgb="FF7030A0"/>
        <rFont val="Arial"/>
        <family val="2"/>
      </rPr>
      <t xml:space="preserve">PI- 7696
</t>
    </r>
    <r>
      <rPr>
        <sz val="10"/>
        <color rgb="FF000000"/>
        <rFont val="Arial"/>
        <family val="2"/>
      </rPr>
      <t xml:space="preserve">Correo enviado 29072024
</t>
    </r>
    <r>
      <rPr>
        <b/>
        <sz val="10"/>
        <color rgb="FF000000"/>
        <rFont val="Arial"/>
        <family val="2"/>
      </rPr>
      <t>TPCC</t>
    </r>
    <r>
      <rPr>
        <sz val="10"/>
        <color rgb="FF000000"/>
        <rFont val="Arial"/>
        <family val="2"/>
      </rPr>
      <t xml:space="preserve">: 
a.	Subcategoría: TPCC(CIA).Indirecto-C01.02.Investigación y experimentación para la transformación cultural y comportamental. Proyecto 7796. Marcado en SEGPLAN no en BogData.
b.	Subcategoría: TPCC(CIA).Indirecto-C01.02.Investigación y experimentación para la transformación cultural y comportamental. Proyecto 7685 Marcado en SEGPLAN no en BogData.
c.	Subcategoría: TPCC(CIA).Indirecto-C01.02.Investigación y experimentación para la transformación cultural y comportamental. Proyecto 7729 Marcado en SEGPLAN no en BogData.
d.	Subcategoría: TPCC(CIA).Indirecto-C01.02.Investigación y experimentación para la transformación cultural y comportamental. Proyecto 7723 Marcado en SEGPLAN no en BogData.
cORREO ENVIADO 31072024
</t>
    </r>
    <r>
      <rPr>
        <b/>
        <sz val="10"/>
        <color rgb="FF000000"/>
        <rFont val="Arial"/>
        <family val="2"/>
      </rPr>
      <t>TPCP</t>
    </r>
    <r>
      <rPr>
        <sz val="10"/>
        <color rgb="FF000000"/>
        <rFont val="Arial"/>
        <family val="2"/>
      </rPr>
      <t xml:space="preserve">: 
a.	Subcategoría: TPCP(PIA).Indirecto-C01.02.Fortalecimiento institucional para la construcción de la memoria, la paz, la reconciliación y la reparación integral. Proyecto 7688- </t>
    </r>
    <r>
      <rPr>
        <sz val="10"/>
        <color rgb="FF7030A0"/>
        <rFont val="Arial"/>
        <family val="2"/>
      </rPr>
      <t>7687</t>
    </r>
    <r>
      <rPr>
        <sz val="10"/>
        <color rgb="FF000000"/>
        <rFont val="Arial"/>
        <family val="2"/>
      </rPr>
      <t>. Marcada en SEGPLAN, no en BogData
b.	Subcategoría: TPCP(PIA).Indirecto-C01.02.Fortalecimiento institucional para la construcción de la memoria, la paz, la reconciliación y la reparación integral. Proyecto 7729. Marcada en SEGPLAN, no en BogData
c.	Subcategoría: TPCP(PIA).Indirecto-C01.02.Fortalecimiento institucional para la construcción de la memoria, la paz, la reconciliación y la reparación integral. Proyecto 7723. Marcada en SEGPLAN, no en BogData
Correo enviado 01082024</t>
    </r>
  </si>
  <si>
    <t>TPGE: No marcó
TPCC: No marcó
TPCP: OK
TTPD: No marcó
TPJ: No marcó</t>
  </si>
  <si>
    <r>
      <rPr>
        <sz val="10"/>
        <color rgb="FF000000"/>
        <rFont val="Arial"/>
        <family val="2"/>
      </rPr>
      <t xml:space="preserve">TTPD: No marcó
TPJ: OK
TPCP: OK
</t>
    </r>
    <r>
      <rPr>
        <b/>
        <sz val="10"/>
        <color rgb="FF000000"/>
        <rFont val="Arial"/>
        <family val="2"/>
      </rPr>
      <t>TPGE</t>
    </r>
    <r>
      <rPr>
        <sz val="10"/>
        <color rgb="FF000000"/>
        <rFont val="Arial"/>
        <family val="2"/>
      </rPr>
      <t xml:space="preserve">: OK
</t>
    </r>
    <r>
      <rPr>
        <b/>
        <sz val="10"/>
        <color rgb="FF000000"/>
        <rFont val="Arial"/>
        <family val="2"/>
      </rPr>
      <t>TPCC</t>
    </r>
    <r>
      <rPr>
        <sz val="10"/>
        <color rgb="FF000000"/>
        <rFont val="Arial"/>
        <family val="2"/>
      </rPr>
      <t xml:space="preserve">: 
a.	Subcategoría: TPCC(CIF).Indirecto-C02.12.Fortalecimiento de capacidades y conocimientos para la transformación cultural y comportamental. Proyecto 7569 Marcado en SEGPLAN y no en BogData. Correo enviado 31072024. EDWARD 01/AGO: SE RETIRA MARCACION EN SEGPLAN
TPIEG: 
TPIEG(GIA).Indirecto-C01.01.Empleabilidad y acceso al trabajo., proyecto 7569, No marcado en SEGPLAN 
TPIEG(GIB).Indirecto-C01.02.Emprendimiento económico.  Proyecto7569 No marcado en BOGDATA </t>
    </r>
  </si>
  <si>
    <r>
      <rPr>
        <sz val="10"/>
        <color rgb="FF000000"/>
        <rFont val="Arial"/>
        <family val="2"/>
      </rPr>
      <t xml:space="preserve">TPIEG: OK
TPGE: OK
TPCP: OK
TPPD: No marcó
TPJ:OK
</t>
    </r>
    <r>
      <rPr>
        <b/>
        <sz val="10"/>
        <color rgb="FF000000"/>
        <rFont val="Arial"/>
        <family val="2"/>
      </rPr>
      <t>TPCC</t>
    </r>
    <r>
      <rPr>
        <sz val="10"/>
        <color rgb="FF000000"/>
        <rFont val="Arial"/>
        <family val="2"/>
      </rPr>
      <t>: OK</t>
    </r>
  </si>
  <si>
    <r>
      <rPr>
        <sz val="10"/>
        <color rgb="FF000000"/>
        <rFont val="Arial"/>
        <family val="2"/>
      </rPr>
      <t xml:space="preserve">TPGE: No marcó
TPCC: No marcó
TPCP: No marcó
TPJ:OK
</t>
    </r>
    <r>
      <rPr>
        <b/>
        <sz val="10"/>
        <color rgb="FF000000"/>
        <rFont val="Arial"/>
        <family val="2"/>
      </rPr>
      <t>TPPD</t>
    </r>
    <r>
      <rPr>
        <sz val="10"/>
        <color rgb="FF000000"/>
        <rFont val="Arial"/>
        <family val="2"/>
      </rPr>
      <t>: OK</t>
    </r>
  </si>
  <si>
    <r>
      <rPr>
        <sz val="10"/>
        <color rgb="FF000000"/>
        <rFont val="Arial"/>
        <family val="2"/>
      </rPr>
      <t xml:space="preserve">TPCC: OK
TPPD: OK
</t>
    </r>
    <r>
      <rPr>
        <b/>
        <sz val="10"/>
        <color rgb="FF000000"/>
        <rFont val="Arial"/>
        <family val="2"/>
      </rPr>
      <t>TPGE</t>
    </r>
    <r>
      <rPr>
        <sz val="10"/>
        <color rgb="FF000000"/>
        <rFont val="Arial"/>
        <family val="2"/>
      </rPr>
      <t xml:space="preserve">: OK
</t>
    </r>
    <r>
      <rPr>
        <b/>
        <sz val="10"/>
        <color rgb="FF000000"/>
        <rFont val="Arial"/>
        <family val="2"/>
      </rPr>
      <t>TPCP</t>
    </r>
    <r>
      <rPr>
        <sz val="10"/>
        <color rgb="FF000000"/>
        <rFont val="Arial"/>
        <family val="2"/>
      </rPr>
      <t xml:space="preserve">: OK
</t>
    </r>
    <r>
      <rPr>
        <b/>
        <sz val="10"/>
        <color rgb="FF000000"/>
        <rFont val="Arial"/>
        <family val="2"/>
      </rPr>
      <t>TPJ</t>
    </r>
    <r>
      <rPr>
        <sz val="10"/>
        <color rgb="FF000000"/>
        <rFont val="Arial"/>
        <family val="2"/>
      </rPr>
      <t xml:space="preserve">: OK
</t>
    </r>
    <r>
      <rPr>
        <b/>
        <sz val="10"/>
        <color rgb="FF000000"/>
        <rFont val="Arial"/>
        <family val="2"/>
      </rPr>
      <t>TPIEG</t>
    </r>
    <r>
      <rPr>
        <sz val="10"/>
        <color rgb="FF000000"/>
        <rFont val="Arial"/>
        <family val="2"/>
      </rPr>
      <t>: 
EDWARD 18/AGO: Se retira marcación 7673, meta 1, TPIEG(GIO).Indirecto-C04.02.Acceso, uso y apropiación de las TIC. 
TPIEG(GD2).Directo-C91.01.Adecuación institucional con enfoque de género para la garantía de derechos.  Proyecto 007662 Marcacion no esta igual en BOGDATA Y SEGPLAN
TPIEG(GD3).Directo-C91.02.Adecuación de infraestructura física y tecnológica con enfoque de género.  Proyecto 007662 Marcacion no esta igual en BOGDATA Y SEGPLAN</t>
    </r>
  </si>
  <si>
    <r>
      <rPr>
        <sz val="10"/>
        <color rgb="FF000000"/>
        <rFont val="Arial"/>
        <family val="2"/>
      </rPr>
      <t xml:space="preserve">TPCC: OK
</t>
    </r>
    <r>
      <rPr>
        <b/>
        <sz val="10"/>
        <color rgb="FF000000"/>
        <rFont val="Arial"/>
        <family val="2"/>
      </rPr>
      <t>TPGE</t>
    </r>
    <r>
      <rPr>
        <sz val="10"/>
        <color rgb="FF000000"/>
        <rFont val="Arial"/>
        <family val="2"/>
      </rPr>
      <t xml:space="preserve">: OK
</t>
    </r>
    <r>
      <rPr>
        <b/>
        <sz val="10"/>
        <color rgb="FF000000"/>
        <rFont val="Arial"/>
        <family val="2"/>
      </rPr>
      <t>TPJ: OK
TPPD: OK
TPCP</t>
    </r>
    <r>
      <rPr>
        <sz val="10"/>
        <color rgb="FF000000"/>
        <rFont val="Arial"/>
        <family val="2"/>
      </rPr>
      <t>: OK
TPIEG: OK</t>
    </r>
  </si>
  <si>
    <r>
      <rPr>
        <sz val="10"/>
        <color rgb="FF000000"/>
        <rFont val="Arial"/>
        <family val="2"/>
      </rPr>
      <t xml:space="preserve">TPGE: No marcó
TPCC: No marcó
TPCP: No marcó
TPJ:OK
TPPD: No marcó
</t>
    </r>
    <r>
      <rPr>
        <b/>
        <sz val="10"/>
        <color rgb="FF000000"/>
        <rFont val="Arial"/>
        <family val="2"/>
      </rPr>
      <t>TPIEG</t>
    </r>
    <r>
      <rPr>
        <sz val="10"/>
        <color rgb="FF000000"/>
        <rFont val="Arial"/>
        <family val="2"/>
      </rPr>
      <t>: OK</t>
    </r>
  </si>
  <si>
    <r>
      <rPr>
        <sz val="10"/>
        <color rgb="FF000000"/>
        <rFont val="Arial"/>
        <family val="2"/>
      </rPr>
      <t xml:space="preserve">TPJ: OK
TPCC: OK
TPPD: OK
</t>
    </r>
    <r>
      <rPr>
        <b/>
        <sz val="10"/>
        <color rgb="FF000000"/>
        <rFont val="Arial"/>
        <family val="2"/>
      </rPr>
      <t>TPGE</t>
    </r>
    <r>
      <rPr>
        <sz val="10"/>
        <color rgb="FF000000"/>
        <rFont val="Arial"/>
        <family val="2"/>
      </rPr>
      <t xml:space="preserve">: 
a.	Subcategoría: TPGE(EDJ).Indirecto-C04.10.Autonomía étnica y gobierno propio. Marcada en Bogdata no marcada en SEGPLAN
b.	Subcategoría: TPGE(EEN).Indirecto-C05.14.Adecuación institucional y lucha contra el racismo y la discriminación. Marcada en Bogdata no marcada en SEGPLAN
c.	Subcategoría: TPGE(EJN).Indirecto-C10.14.Adecuación institucional y lucha contra el racismo y la discriminación. Marcada en Bogdata no marcada en SEGPLAN
d.	Subcategoría: TPGE(EKI).Indirecto-C11.09.Prácticas culturales con enfoque étnico diferencial. Marcada en SEGPLAN no marcada en BogDdata 
e.	Subcategoría: TPGE(EON).Indirecto-C15.14.Adecuación institucional y lucha contra el racismo y la discriminación. Marcada en Bogdata no marcada en SEGPLAN
Correo enviado a la entidad 29072024 MAQB. Entidad rerporta que en SEGPLAN está la marcación.  Posible actualización de matriz del trazador 30072024
</t>
    </r>
    <r>
      <rPr>
        <b/>
        <sz val="10"/>
        <color rgb="FF000000"/>
        <rFont val="Arial"/>
        <family val="2"/>
      </rPr>
      <t xml:space="preserve">TPCP: 
</t>
    </r>
    <r>
      <rPr>
        <sz val="10"/>
        <color rgb="FF000000"/>
        <rFont val="Arial"/>
        <family val="2"/>
      </rPr>
      <t>a.	Subcategoría: TPCP(PIC).Indirecto-C01.06.Convivencia y Seguridad Territorial. Proyecto 7793. Marcada para SEGPLAN	y no para BogData.
b.	TPCP(PIF).Indirecto-C02.12.Cultura, arte, recreación y deporte transformador para la reconciliación. Proyecto 7793 Marcada para SEGPLAN	y no para BogData. cORREO ENVIADO 01082024
TPIEG: 
TPIEG(GI1).Indirecto-C02.03.Ciudadanía activa promovida a través de la construcción de capacidades culturales.  Proyecto007787 No marcado en BOGDATA
TPIEG(GI1).Indirecto-C02.03.Ciudadanía activa promovida a través de la construcción de capacidades culturales.  Proyecto007793 No marcado en BOGDATA
TPIEG(GIH).Indirecto-C02.90.Transformación de imaginarios para la igualdad.  Proyecto7793 No marcado en SEGPLAN</t>
    </r>
  </si>
  <si>
    <t>TPIEG: OK
TPPD: OK
TPGE: OK
TPCC: OK
TPJ: OK
TPCP: OK</t>
  </si>
  <si>
    <r>
      <t xml:space="preserve">TPGE: Ok
TPCC: OK
TPJ:OK
TPPD: OK
TPIEG: OK
</t>
    </r>
    <r>
      <rPr>
        <b/>
        <sz val="10"/>
        <color rgb="FF000000"/>
        <rFont val="Arial"/>
        <family val="2"/>
      </rPr>
      <t>TPCP</t>
    </r>
    <r>
      <rPr>
        <sz val="10"/>
        <color rgb="FF000000"/>
        <rFont val="Arial"/>
        <family val="2"/>
      </rPr>
      <t>: 
a)	Subcategoría: TPCP(PDD).Directo-C01.07.Infraestructura para la memoria, la paz, la reconciliación y la reparación integral. Impacto Directo. Proyecto 7871. El valor de los compromisos en SEGPLAN es distinto al reportado en BogData, lo que es un error toda vez que de cuerdo con los lineamientos de los trazadores, cuando se selecciona una subcategoría de impacto directo, el valor de los compromisos en SEGPLAN y BogData debe ser el mismo.  OK SUSANO 17082024
b)	Subcategoría: TPCP(PDA).Directo-C01.01.Fortalecimiento institucional para la construcción de la memoria, la paz, la reconciliación y la reparación integral. Proyecto 7871. El valor de los compromisos en SEGPLAN es distinto al reportado en BogData, lo que es un error toda vez que de cuerdo con los lineamientos de los trazadores, cuando se selecciona una subcategoría de impacto directo, el valor de los compromisos en SEGPLAN y BogData debe ser el mismo.  OK SUSANO 17082024
Correo enviado 02082024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</si>
</sst>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34">
    <font>
      <sz val="11"/>
      <color theme="1"/>
      <name val="Calibri"/>
      <family val="2"/>
      <scheme val="minor"/>
    </font>
    <font>
      <sz val="10"/>
      <name val="Arial"/>
      <family val="2"/>
    </font>
    <font>
      <b/>
      <sz val="10"/>
      <name val="Arial"/>
      <family val="2"/>
    </font>
    <font>
      <sz val="10"/>
      <color indexed="8"/>
      <name val="Arial"/>
      <family val="2"/>
    </font>
    <font>
      <b/>
      <sz val="10"/>
      <color indexed="8"/>
      <name val="Arial"/>
      <family val="2"/>
    </font>
    <font>
      <u/>
      <sz val="10"/>
      <color indexed="12"/>
      <name val="Arial"/>
      <family val="2"/>
    </font>
    <font>
      <sz val="10"/>
      <color rgb="FF000000"/>
      <name val="Arial"/>
      <family val="2"/>
    </font>
    <font>
      <sz val="10"/>
      <color rgb="FF7030A0"/>
      <name val="Arial"/>
      <family val="2"/>
    </font>
    <font>
      <sz val="10"/>
      <color rgb="FFFF0000"/>
      <name val="Arial"/>
      <family val="2"/>
    </font>
    <font>
      <b/>
      <sz val="10"/>
      <color rgb="FF000000"/>
      <name val="Arial"/>
      <family val="2"/>
    </font>
    <font>
      <b/>
      <sz val="10"/>
      <color rgb="FFFF0000"/>
      <name val="Arial"/>
      <family val="2"/>
    </font>
    <font>
      <sz val="10"/>
      <color rgb="FF1F4E78"/>
      <name val="Arial"/>
      <family val="2"/>
    </font>
    <font>
      <sz val="11"/>
      <color rgb="FF000000"/>
      <name val="Calibri"/>
      <family val="2"/>
      <scheme val="minor"/>
    </font>
    <font>
      <sz val="10"/>
      <color rgb="FF00B050"/>
      <name val="Arial"/>
      <family val="2"/>
    </font>
    <font>
      <sz val="10"/>
      <color rgb="FF002060"/>
      <name val="Arial"/>
      <family val="2"/>
    </font>
    <font>
      <b/>
      <sz val="10"/>
      <color rgb="FF002060"/>
      <name val="Arial"/>
      <family val="2"/>
    </font>
    <font>
      <sz val="10"/>
      <color rgb="FF00B0F0"/>
      <name val="Arial"/>
      <family val="2"/>
    </font>
    <font>
      <sz val="10"/>
      <color theme="1"/>
      <name val="Arial"/>
      <family val="2"/>
    </font>
    <font>
      <b/>
      <sz val="10"/>
      <color rgb="FF00B050"/>
      <name val="Arial"/>
      <family val="2"/>
    </font>
    <font>
      <b/>
      <sz val="10"/>
      <color rgb="FF00B0F0"/>
      <name val="Arial"/>
      <family val="2"/>
    </font>
    <font>
      <b/>
      <sz val="10"/>
      <color rgb="FF1F4E78"/>
      <name val="Arial"/>
      <family val="2"/>
    </font>
    <font>
      <b/>
      <sz val="10"/>
      <color rgb="FF203764"/>
      <name val="Arial"/>
      <family val="2"/>
    </font>
    <font>
      <sz val="10"/>
      <color theme="3"/>
      <name val="Arial"/>
      <family val="2"/>
    </font>
    <font>
      <b/>
      <sz val="10"/>
      <color theme="3"/>
      <name val="Arial"/>
      <family val="2"/>
    </font>
    <font>
      <b/>
      <sz val="8"/>
      <color rgb="FF666666"/>
      <name val="Verdana"/>
      <family val="2"/>
    </font>
    <font>
      <sz val="8"/>
      <color rgb="FF666666"/>
      <name val="Verdana"/>
      <family val="2"/>
    </font>
    <font>
      <u/>
      <sz val="11"/>
      <color theme="10"/>
      <name val="Calibri"/>
      <family val="2"/>
      <scheme val="minor"/>
    </font>
    <font>
      <sz val="10"/>
      <name val="Arial"/>
      <family val="2"/>
    </font>
    <font>
      <b/>
      <sz val="10"/>
      <color theme="1"/>
      <name val="Open Sans"/>
      <family val="2"/>
    </font>
    <font>
      <sz val="10"/>
      <color theme="1"/>
      <name val="Open Sans"/>
      <family val="2"/>
    </font>
    <font>
      <sz val="11"/>
      <color rgb="FF000000"/>
      <name val="Calibri"/>
      <family val="2"/>
    </font>
    <font>
      <sz val="11"/>
      <color rgb="FF0B57D0"/>
      <name val="Google Sans Text"/>
      <charset val="1"/>
    </font>
    <font>
      <strike/>
      <sz val="10"/>
      <color rgb="FFFF0000"/>
      <name val="Arial"/>
      <family val="2"/>
    </font>
    <font>
      <b/>
      <sz val="11"/>
      <color rgb="FF000000"/>
      <name val="Calibri"/>
      <family val="2"/>
      <scheme val="minor"/>
    </font>
  </fonts>
  <fills count="20">
    <fill>
      <patternFill patternType="none"/>
    </fill>
    <fill>
      <patternFill patternType="gray125"/>
    </fill>
    <fill>
      <patternFill patternType="solid">
        <fgColor theme="0" tint="-0.34998626667073579"/>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8"/>
        <bgColor indexed="64"/>
      </patternFill>
    </fill>
    <fill>
      <patternFill patternType="solid">
        <fgColor rgb="FF92D050"/>
        <bgColor indexed="64"/>
      </patternFill>
    </fill>
    <fill>
      <patternFill patternType="solid">
        <fgColor theme="0" tint="-0.249977111117893"/>
        <bgColor indexed="64"/>
      </patternFill>
    </fill>
    <fill>
      <patternFill patternType="solid">
        <fgColor rgb="FFFFFF00"/>
        <bgColor indexed="64"/>
      </patternFill>
    </fill>
    <fill>
      <patternFill patternType="solid">
        <fgColor rgb="FF7030A0"/>
        <bgColor indexed="64"/>
      </patternFill>
    </fill>
    <fill>
      <patternFill patternType="solid">
        <fgColor rgb="FFF2F2F2"/>
        <bgColor rgb="FF000000"/>
      </patternFill>
    </fill>
    <fill>
      <patternFill patternType="solid">
        <fgColor rgb="FFF2F2F2"/>
        <bgColor rgb="FFFFFFFF"/>
      </patternFill>
    </fill>
    <fill>
      <patternFill patternType="solid">
        <fgColor theme="9" tint="0.59999389629810485"/>
        <bgColor indexed="64"/>
      </patternFill>
    </fill>
    <fill>
      <patternFill patternType="solid">
        <fgColor rgb="FFCCFFFF"/>
        <bgColor indexed="64"/>
      </patternFill>
    </fill>
    <fill>
      <patternFill patternType="solid">
        <fgColor rgb="FFF2F2F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9"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CCCCCC"/>
      </left>
      <right style="thin">
        <color rgb="FFCCCCCC"/>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000000"/>
      </right>
      <top style="thin">
        <color rgb="FF000000"/>
      </top>
      <bottom style="thin">
        <color rgb="FFCCCCCC"/>
      </bottom>
      <diagonal/>
    </border>
    <border>
      <left style="thin">
        <color rgb="FF000000"/>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style="thin">
        <color rgb="FFCCCCCC"/>
      </right>
      <top style="thin">
        <color rgb="FFCCCCCC"/>
      </top>
      <bottom style="thin">
        <color rgb="FF000000"/>
      </bottom>
      <diagonal/>
    </border>
    <border>
      <left style="thin">
        <color rgb="FFCCCCCC"/>
      </left>
      <right style="thin">
        <color rgb="FFCCCCCC"/>
      </right>
      <top style="thin">
        <color rgb="FFCCCCCC"/>
      </top>
      <bottom style="thin">
        <color rgb="FF000000"/>
      </bottom>
      <diagonal/>
    </border>
    <border>
      <left style="thin">
        <color rgb="FFCCCCCC"/>
      </left>
      <right style="thin">
        <color rgb="FF000000"/>
      </right>
      <top style="thin">
        <color rgb="FFCCCCCC"/>
      </top>
      <bottom style="thin">
        <color rgb="FF000000"/>
      </bottom>
      <diagonal/>
    </border>
    <border>
      <left style="thin">
        <color rgb="FFCCCCCC"/>
      </left>
      <right/>
      <top style="thin">
        <color rgb="FF000000"/>
      </top>
      <bottom style="thin">
        <color rgb="FFCCCCCC"/>
      </bottom>
      <diagonal/>
    </border>
    <border>
      <left style="thin">
        <color rgb="FFCCCCCC"/>
      </left>
      <right/>
      <top style="thin">
        <color rgb="FFCCCCCC"/>
      </top>
      <bottom style="thin">
        <color rgb="FFCCCCCC"/>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top/>
      <bottom/>
      <diagonal/>
    </border>
    <border>
      <left style="thin">
        <color indexed="64"/>
      </left>
      <right style="thin">
        <color indexed="64"/>
      </right>
      <top/>
      <bottom/>
      <diagonal/>
    </border>
  </borders>
  <cellStyleXfs count="10">
    <xf numFmtId="0" fontId="0" fillId="0" borderId="0"/>
    <xf numFmtId="0" fontId="1" fillId="0" borderId="0"/>
    <xf numFmtId="0" fontId="3" fillId="0" borderId="0"/>
    <xf numFmtId="0" fontId="5" fillId="0" borderId="0" applyNumberFormat="0" applyFill="0" applyBorder="0" applyAlignment="0" applyProtection="0">
      <alignment vertical="top"/>
      <protection locked="0"/>
    </xf>
    <xf numFmtId="0" fontId="24" fillId="10" borderId="4" applyNumberFormat="0" applyAlignment="0" applyProtection="0">
      <alignment horizontal="left" vertical="center" indent="1"/>
    </xf>
    <xf numFmtId="164" fontId="25" fillId="11" borderId="4" applyNumberFormat="0" applyAlignment="0" applyProtection="0">
      <alignment horizontal="left" vertical="center" indent="1"/>
    </xf>
    <xf numFmtId="164" fontId="25" fillId="0" borderId="5" applyNumberFormat="0" applyAlignment="0" applyProtection="0">
      <alignment horizontal="right" vertical="center"/>
    </xf>
    <xf numFmtId="164" fontId="24" fillId="11" borderId="5" applyNumberFormat="0" applyAlignment="0" applyProtection="0">
      <alignment horizontal="left" vertical="center" indent="1"/>
    </xf>
    <xf numFmtId="164" fontId="24" fillId="0" borderId="5" applyNumberFormat="0" applyAlignment="0" applyProtection="0">
      <alignment horizontal="right" vertical="center"/>
    </xf>
    <xf numFmtId="0" fontId="26" fillId="0" borderId="0" applyNumberFormat="0" applyFill="0" applyBorder="0" applyAlignment="0" applyProtection="0"/>
  </cellStyleXfs>
  <cellXfs count="135">
    <xf numFmtId="0" fontId="0" fillId="0" borderId="0" xfId="0"/>
    <xf numFmtId="0" fontId="1" fillId="0" borderId="0" xfId="1"/>
    <xf numFmtId="0" fontId="2" fillId="2" borderId="1" xfId="1" applyFont="1" applyFill="1" applyBorder="1" applyAlignment="1">
      <alignment horizontal="center" vertical="center" wrapText="1"/>
    </xf>
    <xf numFmtId="0" fontId="4" fillId="2" borderId="1" xfId="2" applyFont="1" applyFill="1" applyBorder="1" applyAlignment="1" applyProtection="1">
      <alignment horizontal="center" vertical="center" wrapText="1"/>
      <protection locked="0"/>
    </xf>
    <xf numFmtId="0" fontId="3" fillId="0" borderId="1" xfId="1" applyFont="1" applyBorder="1" applyAlignment="1">
      <alignment horizontal="center" vertical="center" wrapText="1"/>
    </xf>
    <xf numFmtId="0" fontId="5" fillId="0" borderId="1" xfId="3" applyFill="1" applyBorder="1" applyAlignment="1" applyProtection="1">
      <alignment horizontal="center" vertical="center" wrapText="1"/>
    </xf>
    <xf numFmtId="0" fontId="5" fillId="0" borderId="1" xfId="3" applyBorder="1" applyAlignment="1" applyProtection="1">
      <alignment horizontal="center" vertical="center"/>
    </xf>
    <xf numFmtId="0" fontId="5" fillId="3" borderId="1" xfId="3" applyFill="1" applyBorder="1" applyAlignment="1" applyProtection="1">
      <alignment horizontal="center" vertical="center" wrapText="1"/>
    </xf>
    <xf numFmtId="0" fontId="5" fillId="4" borderId="1" xfId="3" applyFill="1" applyBorder="1" applyAlignment="1" applyProtection="1">
      <alignment horizontal="center" vertical="center" wrapText="1"/>
    </xf>
    <xf numFmtId="0" fontId="3" fillId="0" borderId="1" xfId="1" applyFont="1" applyBorder="1" applyAlignment="1">
      <alignment vertical="center" wrapText="1"/>
    </xf>
    <xf numFmtId="0" fontId="6" fillId="0" borderId="1" xfId="1" applyFont="1" applyBorder="1" applyAlignment="1">
      <alignment vertical="center"/>
    </xf>
    <xf numFmtId="0" fontId="5" fillId="0" borderId="1" xfId="3" applyFill="1" applyBorder="1" applyAlignment="1" applyProtection="1">
      <alignment horizontal="center" vertical="center"/>
    </xf>
    <xf numFmtId="0" fontId="1" fillId="0" borderId="0" xfId="1" applyAlignment="1">
      <alignment horizontal="center"/>
    </xf>
    <xf numFmtId="0" fontId="1" fillId="0" borderId="0" xfId="1" applyAlignment="1">
      <alignment vertical="center"/>
    </xf>
    <xf numFmtId="0" fontId="1" fillId="0" borderId="0" xfId="1" applyAlignment="1">
      <alignment horizontal="center" vertical="center"/>
    </xf>
    <xf numFmtId="0" fontId="1" fillId="0" borderId="1" xfId="1" applyBorder="1"/>
    <xf numFmtId="0" fontId="1" fillId="0" borderId="1" xfId="1" applyBorder="1" applyAlignment="1">
      <alignment horizontal="center" vertical="center"/>
    </xf>
    <xf numFmtId="0" fontId="1" fillId="0" borderId="1" xfId="1" applyBorder="1" applyAlignment="1">
      <alignment vertical="center" wrapText="1"/>
    </xf>
    <xf numFmtId="0" fontId="1" fillId="6" borderId="1" xfId="1" applyFill="1" applyBorder="1" applyAlignment="1">
      <alignment vertical="center" wrapText="1"/>
    </xf>
    <xf numFmtId="0" fontId="1" fillId="7" borderId="1" xfId="1" applyFill="1" applyBorder="1" applyAlignment="1">
      <alignment horizontal="center" vertical="center"/>
    </xf>
    <xf numFmtId="0" fontId="1" fillId="0" borderId="1" xfId="1" applyBorder="1" applyAlignment="1">
      <alignment vertical="center"/>
    </xf>
    <xf numFmtId="0" fontId="1" fillId="0" borderId="1" xfId="1" applyBorder="1" applyAlignment="1">
      <alignment horizontal="center"/>
    </xf>
    <xf numFmtId="0" fontId="1" fillId="8" borderId="1" xfId="1" applyFill="1" applyBorder="1" applyAlignment="1">
      <alignment vertical="center" wrapText="1"/>
    </xf>
    <xf numFmtId="0" fontId="1" fillId="0" borderId="1" xfId="1" applyBorder="1" applyAlignment="1" applyProtection="1">
      <alignment horizontal="center" vertical="center" wrapText="1"/>
      <protection locked="0"/>
    </xf>
    <xf numFmtId="0" fontId="1" fillId="0" borderId="1" xfId="3" applyFont="1" applyFill="1" applyBorder="1" applyAlignment="1" applyProtection="1">
      <alignment horizontal="center" vertical="center" wrapText="1"/>
    </xf>
    <xf numFmtId="0" fontId="1" fillId="3" borderId="1" xfId="3" applyFont="1" applyFill="1" applyBorder="1" applyAlignment="1" applyProtection="1">
      <alignment horizontal="center" vertical="center" wrapText="1"/>
    </xf>
    <xf numFmtId="0" fontId="1" fillId="4" borderId="1" xfId="3" applyFont="1" applyFill="1" applyBorder="1" applyAlignment="1" applyProtection="1">
      <alignment horizontal="center" vertical="center" wrapText="1"/>
    </xf>
    <xf numFmtId="0" fontId="1" fillId="5" borderId="1" xfId="3" applyFont="1" applyFill="1" applyBorder="1" applyAlignment="1" applyProtection="1">
      <alignment horizontal="center" vertical="center" wrapText="1"/>
    </xf>
    <xf numFmtId="0" fontId="1" fillId="3" borderId="1" xfId="1" applyFill="1" applyBorder="1" applyAlignment="1" applyProtection="1">
      <alignment horizontal="center" vertical="center" wrapText="1"/>
      <protection locked="0"/>
    </xf>
    <xf numFmtId="0" fontId="1" fillId="0" borderId="2" xfId="1" applyBorder="1" applyAlignment="1">
      <alignment horizontal="center" vertical="center"/>
    </xf>
    <xf numFmtId="0" fontId="6" fillId="0" borderId="1" xfId="1" applyFont="1" applyBorder="1" applyAlignment="1">
      <alignment vertical="center" wrapText="1"/>
    </xf>
    <xf numFmtId="0" fontId="1" fillId="9" borderId="1" xfId="1" applyFill="1" applyBorder="1" applyAlignment="1">
      <alignment vertical="center" wrapText="1"/>
    </xf>
    <xf numFmtId="0" fontId="1" fillId="0" borderId="2" xfId="1" applyBorder="1" applyAlignment="1">
      <alignment vertical="center" wrapText="1"/>
    </xf>
    <xf numFmtId="0" fontId="1" fillId="0" borderId="1" xfId="1" applyBorder="1" applyAlignment="1">
      <alignment wrapText="1"/>
    </xf>
    <xf numFmtId="0" fontId="1" fillId="6" borderId="1" xfId="1" applyFill="1" applyBorder="1" applyAlignment="1">
      <alignment horizontal="center" vertical="center" wrapText="1"/>
    </xf>
    <xf numFmtId="0" fontId="1" fillId="0" borderId="0" xfId="1" applyAlignment="1">
      <alignment vertical="center" wrapText="1"/>
    </xf>
    <xf numFmtId="0" fontId="1" fillId="7" borderId="1" xfId="1" applyFill="1" applyBorder="1" applyAlignment="1">
      <alignment horizontal="center" vertical="center" wrapText="1"/>
    </xf>
    <xf numFmtId="0" fontId="0" fillId="0" borderId="0" xfId="0" applyAlignment="1">
      <alignment vertical="center" wrapText="1"/>
    </xf>
    <xf numFmtId="0" fontId="1" fillId="6" borderId="2" xfId="1" applyFill="1" applyBorder="1" applyAlignment="1">
      <alignment horizontal="center" vertical="center" wrapText="1"/>
    </xf>
    <xf numFmtId="0" fontId="17" fillId="0" borderId="0" xfId="0" applyFont="1" applyAlignment="1">
      <alignment vertical="center" wrapText="1"/>
    </xf>
    <xf numFmtId="0" fontId="6" fillId="0" borderId="0" xfId="0" applyFont="1" applyAlignment="1">
      <alignment vertical="center" wrapText="1"/>
    </xf>
    <xf numFmtId="0" fontId="17" fillId="0" borderId="0" xfId="0" applyFont="1" applyAlignment="1">
      <alignment wrapText="1"/>
    </xf>
    <xf numFmtId="0" fontId="3" fillId="6" borderId="1" xfId="1" applyFont="1" applyFill="1" applyBorder="1" applyAlignment="1">
      <alignment horizontal="center" vertical="center" wrapText="1"/>
    </xf>
    <xf numFmtId="0" fontId="8" fillId="0" borderId="1" xfId="1" applyFont="1" applyBorder="1" applyAlignment="1">
      <alignment vertical="center" wrapText="1"/>
    </xf>
    <xf numFmtId="0" fontId="13" fillId="0" borderId="1" xfId="1" applyFont="1" applyBorder="1" applyAlignment="1">
      <alignment vertical="center" wrapText="1"/>
    </xf>
    <xf numFmtId="0" fontId="6" fillId="0" borderId="0" xfId="1" applyFont="1" applyAlignment="1">
      <alignment vertical="center" wrapText="1"/>
    </xf>
    <xf numFmtId="0" fontId="13" fillId="0" borderId="0" xfId="1" applyFont="1" applyAlignment="1">
      <alignment vertical="center" wrapText="1"/>
    </xf>
    <xf numFmtId="0" fontId="1" fillId="12" borderId="1" xfId="1" applyFill="1" applyBorder="1" applyAlignment="1">
      <alignment horizontal="center" vertical="center" wrapText="1"/>
    </xf>
    <xf numFmtId="0" fontId="1" fillId="12" borderId="1" xfId="1" applyFill="1" applyBorder="1" applyAlignment="1">
      <alignment horizontal="center" vertical="center"/>
    </xf>
    <xf numFmtId="0" fontId="27" fillId="0" borderId="0" xfId="1" applyFont="1"/>
    <xf numFmtId="0" fontId="27" fillId="0" borderId="0" xfId="1" applyFont="1" applyAlignment="1">
      <alignment horizontal="center" vertical="center"/>
    </xf>
    <xf numFmtId="0" fontId="28" fillId="13" borderId="6" xfId="0" applyFont="1" applyFill="1" applyBorder="1" applyAlignment="1">
      <alignment readingOrder="1"/>
    </xf>
    <xf numFmtId="0" fontId="28" fillId="13" borderId="7" xfId="0" applyFont="1" applyFill="1" applyBorder="1" applyAlignment="1">
      <alignment readingOrder="1"/>
    </xf>
    <xf numFmtId="0" fontId="28" fillId="13" borderId="8" xfId="0" applyFont="1" applyFill="1" applyBorder="1" applyAlignment="1">
      <alignment readingOrder="1"/>
    </xf>
    <xf numFmtId="0" fontId="29" fillId="0" borderId="9" xfId="0" applyFont="1" applyBorder="1" applyAlignment="1">
      <alignment readingOrder="1"/>
    </xf>
    <xf numFmtId="0" fontId="29" fillId="0" borderId="4" xfId="0" applyFont="1" applyBorder="1" applyAlignment="1">
      <alignment readingOrder="1"/>
    </xf>
    <xf numFmtId="0" fontId="29" fillId="0" borderId="10" xfId="0" applyFont="1" applyBorder="1" applyAlignment="1">
      <alignment readingOrder="1"/>
    </xf>
    <xf numFmtId="0" fontId="29" fillId="14" borderId="9" xfId="0" applyFont="1" applyFill="1" applyBorder="1" applyAlignment="1">
      <alignment readingOrder="1"/>
    </xf>
    <xf numFmtId="0" fontId="29" fillId="14" borderId="4" xfId="0" applyFont="1" applyFill="1" applyBorder="1" applyAlignment="1">
      <alignment readingOrder="1"/>
    </xf>
    <xf numFmtId="0" fontId="29" fillId="14" borderId="10" xfId="0" applyFont="1" applyFill="1" applyBorder="1" applyAlignment="1">
      <alignment readingOrder="1"/>
    </xf>
    <xf numFmtId="0" fontId="29" fillId="14" borderId="11" xfId="0" applyFont="1" applyFill="1" applyBorder="1" applyAlignment="1">
      <alignment readingOrder="1"/>
    </xf>
    <xf numFmtId="0" fontId="29" fillId="14" borderId="12" xfId="0" applyFont="1" applyFill="1" applyBorder="1" applyAlignment="1">
      <alignment readingOrder="1"/>
    </xf>
    <xf numFmtId="0" fontId="29" fillId="14" borderId="13" xfId="0" applyFont="1" applyFill="1" applyBorder="1" applyAlignment="1">
      <alignment readingOrder="1"/>
    </xf>
    <xf numFmtId="0" fontId="27" fillId="0" borderId="0" xfId="1" applyFont="1" applyAlignment="1">
      <alignment vertical="center"/>
    </xf>
    <xf numFmtId="0" fontId="28" fillId="13" borderId="14" xfId="0" applyFont="1" applyFill="1" applyBorder="1" applyAlignment="1">
      <alignment readingOrder="1"/>
    </xf>
    <xf numFmtId="0" fontId="26" fillId="0" borderId="15" xfId="9" applyBorder="1" applyAlignment="1">
      <alignment readingOrder="1"/>
    </xf>
    <xf numFmtId="0" fontId="30" fillId="0" borderId="0" xfId="0" applyFont="1"/>
    <xf numFmtId="0" fontId="31" fillId="0" borderId="0" xfId="0" applyFont="1"/>
    <xf numFmtId="0" fontId="26" fillId="0" borderId="0" xfId="9"/>
    <xf numFmtId="0" fontId="2" fillId="0" borderId="1" xfId="1" applyFont="1" applyBorder="1" applyAlignment="1">
      <alignment horizontal="center" vertical="center" wrapText="1"/>
    </xf>
    <xf numFmtId="0" fontId="3" fillId="12" borderId="1" xfId="1" applyFont="1" applyFill="1" applyBorder="1" applyAlignment="1">
      <alignment horizontal="center" vertical="center" wrapText="1"/>
    </xf>
    <xf numFmtId="0" fontId="1" fillId="12" borderId="1" xfId="1" applyFill="1" applyBorder="1" applyAlignment="1" applyProtection="1">
      <alignment horizontal="center" vertical="center" wrapText="1"/>
      <protection locked="0"/>
    </xf>
    <xf numFmtId="0" fontId="1" fillId="12" borderId="1" xfId="3" applyFont="1" applyFill="1" applyBorder="1" applyAlignment="1" applyProtection="1">
      <alignment horizontal="center" vertical="center" wrapText="1"/>
    </xf>
    <xf numFmtId="0" fontId="5" fillId="12" borderId="1" xfId="3" applyFill="1" applyBorder="1" applyAlignment="1" applyProtection="1">
      <alignment horizontal="center" vertical="center" wrapText="1"/>
    </xf>
    <xf numFmtId="0" fontId="1" fillId="12" borderId="1" xfId="1" applyFill="1" applyBorder="1" applyAlignment="1">
      <alignment vertical="center"/>
    </xf>
    <xf numFmtId="0" fontId="1" fillId="15" borderId="1" xfId="1" applyFill="1" applyBorder="1" applyAlignment="1">
      <alignment horizontal="center" vertical="center"/>
    </xf>
    <xf numFmtId="0" fontId="1" fillId="15" borderId="1" xfId="1" applyFill="1" applyBorder="1" applyAlignment="1">
      <alignment horizontal="center" vertical="center" wrapText="1"/>
    </xf>
    <xf numFmtId="0" fontId="26" fillId="0" borderId="2" xfId="9" applyBorder="1" applyAlignment="1">
      <alignment vertical="center" wrapText="1"/>
    </xf>
    <xf numFmtId="0" fontId="2" fillId="2" borderId="3" xfId="1" applyFont="1" applyFill="1" applyBorder="1" applyAlignment="1">
      <alignment vertical="center" wrapText="1"/>
    </xf>
    <xf numFmtId="0" fontId="3" fillId="12" borderId="0" xfId="1" applyFont="1" applyFill="1" applyAlignment="1">
      <alignment horizontal="center" vertical="center" wrapText="1"/>
    </xf>
    <xf numFmtId="0" fontId="1" fillId="12" borderId="0" xfId="1" applyFill="1" applyAlignment="1" applyProtection="1">
      <alignment horizontal="center" vertical="center" wrapText="1"/>
      <protection locked="0"/>
    </xf>
    <xf numFmtId="0" fontId="1" fillId="12" borderId="0" xfId="3" applyFont="1" applyFill="1" applyAlignment="1" applyProtection="1">
      <alignment horizontal="center" vertical="center" wrapText="1"/>
    </xf>
    <xf numFmtId="0" fontId="5" fillId="12" borderId="0" xfId="3" applyFill="1" applyAlignment="1" applyProtection="1">
      <alignment horizontal="center" vertical="center" wrapText="1"/>
    </xf>
    <xf numFmtId="0" fontId="1" fillId="15" borderId="0" xfId="1" applyFill="1" applyAlignment="1">
      <alignment horizontal="center" vertical="center"/>
    </xf>
    <xf numFmtId="0" fontId="8" fillId="0" borderId="1" xfId="1" applyFont="1" applyBorder="1" applyAlignment="1">
      <alignment horizontal="center"/>
    </xf>
    <xf numFmtId="0" fontId="1" fillId="12" borderId="0" xfId="1" applyFill="1" applyAlignment="1">
      <alignment horizontal="center" vertical="center" wrapText="1"/>
    </xf>
    <xf numFmtId="0" fontId="1" fillId="2" borderId="1" xfId="1" applyFill="1" applyBorder="1" applyAlignment="1">
      <alignment horizontal="center" vertical="center"/>
    </xf>
    <xf numFmtId="16" fontId="1" fillId="2" borderId="1" xfId="1" applyNumberFormat="1" applyFill="1" applyBorder="1" applyAlignment="1">
      <alignment horizontal="center" vertical="center"/>
    </xf>
    <xf numFmtId="0" fontId="6" fillId="0" borderId="2" xfId="1" applyFont="1" applyBorder="1" applyAlignment="1">
      <alignment vertical="center" wrapText="1"/>
    </xf>
    <xf numFmtId="0" fontId="17" fillId="0" borderId="10" xfId="0" applyFont="1" applyBorder="1" applyAlignment="1">
      <alignment readingOrder="1"/>
    </xf>
    <xf numFmtId="0" fontId="17" fillId="0" borderId="4" xfId="0" applyFont="1" applyBorder="1" applyAlignment="1">
      <alignment wrapText="1" readingOrder="1"/>
    </xf>
    <xf numFmtId="0" fontId="17" fillId="14" borderId="10" xfId="0" applyFont="1" applyFill="1" applyBorder="1" applyAlignment="1">
      <alignment readingOrder="1"/>
    </xf>
    <xf numFmtId="0" fontId="17" fillId="14" borderId="4" xfId="0" applyFont="1" applyFill="1" applyBorder="1" applyAlignment="1">
      <alignment wrapText="1" readingOrder="1"/>
    </xf>
    <xf numFmtId="0" fontId="17" fillId="14" borderId="12" xfId="0" applyFont="1" applyFill="1" applyBorder="1" applyAlignment="1">
      <alignment wrapText="1" readingOrder="1"/>
    </xf>
    <xf numFmtId="0" fontId="17" fillId="14" borderId="13" xfId="0" applyFont="1" applyFill="1" applyBorder="1" applyAlignment="1">
      <alignment readingOrder="1"/>
    </xf>
    <xf numFmtId="0" fontId="1" fillId="2" borderId="3" xfId="1" applyFill="1" applyBorder="1" applyAlignment="1">
      <alignment horizontal="center" vertical="center" wrapText="1"/>
    </xf>
    <xf numFmtId="0" fontId="1" fillId="2" borderId="16" xfId="1" applyFill="1" applyBorder="1" applyAlignment="1">
      <alignment horizontal="center" vertical="center" wrapText="1"/>
    </xf>
    <xf numFmtId="0" fontId="1" fillId="15" borderId="3" xfId="1" applyFill="1" applyBorder="1" applyAlignment="1">
      <alignment horizontal="center" vertical="center" wrapText="1"/>
    </xf>
    <xf numFmtId="0" fontId="3" fillId="12" borderId="17" xfId="1" applyFont="1" applyFill="1" applyBorder="1" applyAlignment="1">
      <alignment horizontal="center" vertical="center" wrapText="1"/>
    </xf>
    <xf numFmtId="0" fontId="3" fillId="0" borderId="18" xfId="1" applyFont="1" applyBorder="1" applyAlignment="1">
      <alignment horizontal="center" vertical="center" wrapText="1"/>
    </xf>
    <xf numFmtId="0" fontId="3" fillId="12" borderId="3" xfId="1" applyFont="1" applyFill="1" applyBorder="1" applyAlignment="1">
      <alignment horizontal="center" vertical="center" wrapText="1"/>
    </xf>
    <xf numFmtId="0" fontId="3" fillId="12" borderId="19" xfId="1" applyFont="1" applyFill="1" applyBorder="1" applyAlignment="1">
      <alignment horizontal="center" vertical="center" wrapText="1"/>
    </xf>
    <xf numFmtId="0" fontId="27" fillId="0" borderId="0" xfId="1" applyFont="1" applyAlignment="1">
      <alignment horizontal="center"/>
    </xf>
    <xf numFmtId="0" fontId="0" fillId="16" borderId="0" xfId="0" applyFill="1"/>
    <xf numFmtId="0" fontId="0" fillId="0" borderId="0" xfId="0" quotePrefix="1"/>
    <xf numFmtId="0" fontId="1" fillId="0" borderId="0" xfId="1" applyAlignment="1">
      <alignment wrapText="1"/>
    </xf>
    <xf numFmtId="0" fontId="1" fillId="8" borderId="0" xfId="1" applyFill="1" applyAlignment="1">
      <alignment wrapText="1"/>
    </xf>
    <xf numFmtId="0" fontId="1" fillId="8" borderId="17" xfId="1" applyFill="1" applyBorder="1" applyAlignment="1">
      <alignment wrapText="1"/>
    </xf>
    <xf numFmtId="0" fontId="1" fillId="0" borderId="2" xfId="1" applyBorder="1"/>
    <xf numFmtId="0" fontId="1" fillId="8" borderId="20" xfId="1" applyFill="1" applyBorder="1" applyAlignment="1">
      <alignment wrapText="1"/>
    </xf>
    <xf numFmtId="0" fontId="1" fillId="0" borderId="2" xfId="1" applyBorder="1" applyAlignment="1">
      <alignment vertical="center"/>
    </xf>
    <xf numFmtId="0" fontId="1" fillId="8" borderId="0" xfId="1" applyFill="1" applyAlignment="1">
      <alignment horizontal="center"/>
    </xf>
    <xf numFmtId="0" fontId="26" fillId="12" borderId="1" xfId="9" applyFill="1" applyBorder="1" applyAlignment="1" applyProtection="1">
      <alignment horizontal="center" vertical="center"/>
    </xf>
    <xf numFmtId="0" fontId="26" fillId="0" borderId="1" xfId="9" applyFill="1" applyBorder="1" applyAlignment="1" applyProtection="1">
      <alignment horizontal="center" vertical="center" wrapText="1"/>
    </xf>
    <xf numFmtId="0" fontId="1" fillId="15" borderId="16" xfId="1" applyFill="1" applyBorder="1" applyAlignment="1">
      <alignment horizontal="center" vertical="center" wrapText="1"/>
    </xf>
    <xf numFmtId="0" fontId="1" fillId="17" borderId="1" xfId="1" applyFill="1" applyBorder="1" applyAlignment="1">
      <alignment horizontal="center" vertical="center"/>
    </xf>
    <xf numFmtId="0" fontId="1" fillId="18" borderId="1" xfId="1" applyFill="1" applyBorder="1" applyAlignment="1">
      <alignment horizontal="center" vertical="center"/>
    </xf>
    <xf numFmtId="0" fontId="17" fillId="0" borderId="0" xfId="1" applyFont="1" applyAlignment="1">
      <alignment vertical="center" wrapText="1"/>
    </xf>
    <xf numFmtId="0" fontId="2" fillId="2" borderId="1" xfId="1" applyFont="1" applyFill="1" applyBorder="1" applyAlignment="1">
      <alignment vertical="center" wrapText="1"/>
    </xf>
    <xf numFmtId="0" fontId="1" fillId="0" borderId="22" xfId="1" applyBorder="1"/>
    <xf numFmtId="0" fontId="1" fillId="0" borderId="22" xfId="1" applyBorder="1" applyAlignment="1">
      <alignment horizontal="center"/>
    </xf>
    <xf numFmtId="0" fontId="8" fillId="0" borderId="22" xfId="1" applyFont="1" applyBorder="1" applyAlignment="1">
      <alignment horizontal="center"/>
    </xf>
    <xf numFmtId="0" fontId="1" fillId="0" borderId="21" xfId="1" applyBorder="1" applyAlignment="1">
      <alignment vertical="center" wrapText="1"/>
    </xf>
    <xf numFmtId="0" fontId="26" fillId="0" borderId="1" xfId="9" applyFill="1" applyBorder="1" applyAlignment="1" applyProtection="1">
      <alignment horizontal="center" vertical="center"/>
    </xf>
    <xf numFmtId="0" fontId="1" fillId="0" borderId="1" xfId="1" applyBorder="1" applyAlignment="1">
      <alignment horizontal="center" vertical="center" wrapText="1"/>
    </xf>
    <xf numFmtId="0" fontId="1" fillId="19" borderId="1" xfId="1" applyFill="1" applyBorder="1" applyAlignment="1">
      <alignment horizontal="center" vertical="center"/>
    </xf>
    <xf numFmtId="0" fontId="1" fillId="19" borderId="1" xfId="1" applyFill="1" applyBorder="1" applyAlignment="1">
      <alignment horizontal="center" vertical="center" wrapText="1"/>
    </xf>
    <xf numFmtId="0" fontId="3" fillId="19" borderId="1" xfId="1" applyFont="1" applyFill="1" applyBorder="1" applyAlignment="1">
      <alignment horizontal="center" vertical="center" wrapText="1"/>
    </xf>
    <xf numFmtId="0" fontId="1" fillId="19" borderId="1" xfId="1" applyFill="1" applyBorder="1" applyAlignment="1">
      <alignment vertical="center"/>
    </xf>
    <xf numFmtId="0" fontId="1" fillId="19" borderId="1" xfId="1" applyFill="1" applyBorder="1" applyAlignment="1" applyProtection="1">
      <alignment horizontal="center" vertical="center" wrapText="1"/>
      <protection locked="0"/>
    </xf>
    <xf numFmtId="0" fontId="5" fillId="19" borderId="1" xfId="3" applyFill="1" applyBorder="1" applyAlignment="1" applyProtection="1">
      <alignment horizontal="center" vertical="center" wrapText="1"/>
    </xf>
    <xf numFmtId="0" fontId="1" fillId="19" borderId="1" xfId="3" applyFont="1" applyFill="1" applyBorder="1" applyAlignment="1" applyProtection="1">
      <alignment horizontal="center" vertical="center" wrapText="1"/>
    </xf>
    <xf numFmtId="0" fontId="1" fillId="17" borderId="1" xfId="1" applyFill="1" applyBorder="1" applyAlignment="1">
      <alignment horizontal="center" vertical="center" wrapText="1"/>
    </xf>
    <xf numFmtId="0" fontId="26" fillId="19" borderId="1" xfId="9" applyFill="1" applyBorder="1" applyAlignment="1" applyProtection="1">
      <alignment horizontal="center" vertical="center" wrapText="1"/>
    </xf>
    <xf numFmtId="0" fontId="2" fillId="2" borderId="1" xfId="1" applyFont="1" applyFill="1" applyBorder="1" applyAlignment="1">
      <alignment horizontal="center" vertical="center" wrapText="1"/>
    </xf>
  </cellXfs>
  <cellStyles count="10">
    <cellStyle name="Hipervínculo" xfId="9" builtinId="8"/>
    <cellStyle name="Hipervínculo 2" xfId="3" xr:uid="{A612D214-76A1-4F7B-B104-BA20370168D0}"/>
    <cellStyle name="Normal" xfId="0" builtinId="0"/>
    <cellStyle name="Normal 2" xfId="1" xr:uid="{8167E1C2-BBC7-4D07-BFF0-9B651761F9F0}"/>
    <cellStyle name="Normal_RQ1474_OBJ_IND2" xfId="2" xr:uid="{7A163FB9-A49E-489A-B1E4-9CCAAEB34F9F}"/>
    <cellStyle name="SAPDataCell" xfId="6" xr:uid="{2C6BB1D3-B6AB-4A97-A477-65BC94A93DC6}"/>
    <cellStyle name="SAPDataTotalCell" xfId="8" xr:uid="{25EBCAFC-1E46-46C1-A78C-1298F6C23114}"/>
    <cellStyle name="SAPDimensionCell" xfId="4" xr:uid="{3D792CF1-C323-43B8-8A08-6E838387B96A}"/>
    <cellStyle name="SAPMemberCell" xfId="5" xr:uid="{B11BE995-2FAE-4284-81B8-84AC171C0D64}"/>
    <cellStyle name="SAPMemberTotalCell" xfId="7" xr:uid="{53EAB6B8-CCDD-4124-81A4-4D4183CACA75}"/>
  </cellStyles>
  <dxfs count="0"/>
  <tableStyles count="1" defaultTableStyle="TableStyleMedium2" defaultPivotStyle="PivotStyleLight16">
    <tableStyle name="Invisible" pivot="0" table="0" count="0" xr9:uid="{B280BF53-6141-4998-8B40-18715C6522D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aira Muñoz Tandioy" id="{D8A05B35-0E54-4157-9E87-6B8BB50641D4}" userId="S::dmunozt@shd.gov.co::d2afafde-301b-4c05-808d-1235534c007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8" dT="2022-05-25T19:21:34.85" personId="{D8A05B35-0E54-4157-9E87-6B8BB50641D4}" id="{471A0348-B77A-4D44-8503-240517CEB65E}">
    <text>infromación actualizda 25052022</text>
  </threadedComment>
  <threadedComment ref="A27" dT="2022-05-25T12:50:22.40" personId="{D8A05B35-0E54-4157-9E87-6B8BB50641D4}" id="{2E0D7F58-8BEE-491F-82F9-4C8AD789639C}">
    <text>Datos 24 de mayo</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mailto:felipe.escobar@ambientebogota.gov.co" TargetMode="External"/><Relationship Id="rId18" Type="http://schemas.openxmlformats.org/officeDocument/2006/relationships/hyperlink" Target="mailto:ccantor@ofb.gov.co" TargetMode="External"/><Relationship Id="rId26" Type="http://schemas.openxmlformats.org/officeDocument/2006/relationships/hyperlink" Target="mailto:sandra.rueda@idu.gov.co" TargetMode="External"/><Relationship Id="rId39" Type="http://schemas.openxmlformats.org/officeDocument/2006/relationships/hyperlink" Target="mailto:r.vargas@animalesbog.gov.co" TargetMode="External"/><Relationship Id="rId21" Type="http://schemas.openxmlformats.org/officeDocument/2006/relationships/hyperlink" Target="mailto:adriana.parra@idu.gov.co" TargetMode="External"/><Relationship Id="rId34" Type="http://schemas.openxmlformats.org/officeDocument/2006/relationships/hyperlink" Target="mailto:mpardo@agenciaatenea.gov.co" TargetMode="External"/><Relationship Id="rId42" Type="http://schemas.openxmlformats.org/officeDocument/2006/relationships/hyperlink" Target="mailto:l.quintanilla@idpc.gov.co" TargetMode="External"/><Relationship Id="rId47" Type="http://schemas.openxmlformats.org/officeDocument/2006/relationships/hyperlink" Target="mailto:lmejia@fuga.gov.co" TargetMode="External"/><Relationship Id="rId50" Type="http://schemas.openxmlformats.org/officeDocument/2006/relationships/hyperlink" Target="mailto:ossilva@bomberosbogota.gov.co" TargetMode="External"/><Relationship Id="rId55" Type="http://schemas.openxmlformats.org/officeDocument/2006/relationships/hyperlink" Target="mailto:clpedraza@contraloriabogota.gov.co" TargetMode="External"/><Relationship Id="rId7" Type="http://schemas.openxmlformats.org/officeDocument/2006/relationships/hyperlink" Target="mailto:ogarzona@sdis.gov.co" TargetMode="External"/><Relationship Id="rId2" Type="http://schemas.openxmlformats.org/officeDocument/2006/relationships/hyperlink" Target="mailto:aolano@participacionbogota.gov.co" TargetMode="External"/><Relationship Id="rId16" Type="http://schemas.openxmlformats.org/officeDocument/2006/relationships/hyperlink" Target="mailto:agomezm@cajaviviendapopular.gov.co" TargetMode="External"/><Relationship Id="rId29" Type="http://schemas.openxmlformats.org/officeDocument/2006/relationships/hyperlink" Target="mailto:wnvargasc@ipes.gov.co" TargetMode="External"/><Relationship Id="rId11" Type="http://schemas.openxmlformats.org/officeDocument/2006/relationships/hyperlink" Target="mailto:lahernandez@catastrobogota.gov.co" TargetMode="External"/><Relationship Id="rId24" Type="http://schemas.openxmlformats.org/officeDocument/2006/relationships/hyperlink" Target="mailto:jrojas@movilidadbogota.gov.co" TargetMode="External"/><Relationship Id="rId32" Type="http://schemas.openxmlformats.org/officeDocument/2006/relationships/hyperlink" Target="mailto:l.quintanilla@idpc.gov.co" TargetMode="External"/><Relationship Id="rId37" Type="http://schemas.openxmlformats.org/officeDocument/2006/relationships/hyperlink" Target="mailto:kariverar@correo.udistrital.edu.co" TargetMode="External"/><Relationship Id="rId40" Type="http://schemas.openxmlformats.org/officeDocument/2006/relationships/hyperlink" Target="mailto:jabrilt@shd.gov.co" TargetMode="External"/><Relationship Id="rId45" Type="http://schemas.openxmlformats.org/officeDocument/2006/relationships/hyperlink" Target="mailto:sbohorquez@contraloriabogota.gov.co" TargetMode="External"/><Relationship Id="rId53" Type="http://schemas.openxmlformats.org/officeDocument/2006/relationships/hyperlink" Target="mailto:nrincon@idiger.gov.co," TargetMode="External"/><Relationship Id="rId58" Type="http://schemas.openxmlformats.org/officeDocument/2006/relationships/vmlDrawing" Target="../drawings/vmlDrawing1.vml"/><Relationship Id="rId5" Type="http://schemas.openxmlformats.org/officeDocument/2006/relationships/hyperlink" Target="mailto:aforero@sdmujer.gov.co" TargetMode="External"/><Relationship Id="rId19" Type="http://schemas.openxmlformats.org/officeDocument/2006/relationships/hyperlink" Target="mailto:lhernandez@dadep.gov.co" TargetMode="External"/><Relationship Id="rId4" Type="http://schemas.openxmlformats.org/officeDocument/2006/relationships/hyperlink" Target="mailto:mmaloof@sdp.gov.co" TargetMode="External"/><Relationship Id="rId9" Type="http://schemas.openxmlformats.org/officeDocument/2006/relationships/hyperlink" Target="mailto:cnagyp@cajaviviendapopular.gov.co" TargetMode="External"/><Relationship Id="rId14" Type="http://schemas.openxmlformats.org/officeDocument/2006/relationships/hyperlink" Target="mailto:hurrea@veeduriadistrital.gov.co" TargetMode="External"/><Relationship Id="rId22" Type="http://schemas.openxmlformats.org/officeDocument/2006/relationships/hyperlink" Target="mailto:jgualteros@educacionbogota.gov.co" TargetMode="External"/><Relationship Id="rId27" Type="http://schemas.openxmlformats.org/officeDocument/2006/relationships/hyperlink" Target="mailto:juan.lizarazo@umv.gov.co" TargetMode="External"/><Relationship Id="rId30" Type="http://schemas.openxmlformats.org/officeDocument/2006/relationships/hyperlink" Target="mailto:htapiero@participacionbogota.gov.co" TargetMode="External"/><Relationship Id="rId35" Type="http://schemas.openxmlformats.org/officeDocument/2006/relationships/hyperlink" Target="mailto:daespitia@agenciaatenea.gov.co" TargetMode="External"/><Relationship Id="rId43" Type="http://schemas.openxmlformats.org/officeDocument/2006/relationships/hyperlink" Target="mailto:ligias.rozo@idipron.gov.co" TargetMode="External"/><Relationship Id="rId48" Type="http://schemas.openxmlformats.org/officeDocument/2006/relationships/hyperlink" Target="mailto:fzamora@bomberosbogota.gov.co" TargetMode="External"/><Relationship Id="rId56" Type="http://schemas.openxmlformats.org/officeDocument/2006/relationships/printerSettings" Target="../printerSettings/printerSettings1.bin"/><Relationship Id="rId8" Type="http://schemas.openxmlformats.org/officeDocument/2006/relationships/hyperlink" Target="mailto:cpena@secretariajuridica.gov.co" TargetMode="External"/><Relationship Id="rId51" Type="http://schemas.openxmlformats.org/officeDocument/2006/relationships/hyperlink" Target="mailto:luz.martinez@idt.gov.co" TargetMode="External"/><Relationship Id="rId3" Type="http://schemas.openxmlformats.org/officeDocument/2006/relationships/hyperlink" Target="mailto:hhgonzalez@personeriabogota.gov.co" TargetMode="External"/><Relationship Id="rId12" Type="http://schemas.openxmlformats.org/officeDocument/2006/relationships/hyperlink" Target="mailto:cchica@desarrolloeconomico.gov.co" TargetMode="External"/><Relationship Id="rId17" Type="http://schemas.openxmlformats.org/officeDocument/2006/relationships/hyperlink" Target="mailto:mipg@ofb.gov.co" TargetMode="External"/><Relationship Id="rId25" Type="http://schemas.openxmlformats.org/officeDocument/2006/relationships/hyperlink" Target="mailto:sandra.penuela@idt.gov.co" TargetMode="External"/><Relationship Id="rId33" Type="http://schemas.openxmlformats.org/officeDocument/2006/relationships/hyperlink" Target="mailto:cpricop@ipes.gov.co" TargetMode="External"/><Relationship Id="rId38" Type="http://schemas.openxmlformats.org/officeDocument/2006/relationships/hyperlink" Target="mailto:jcrespo@udistrital.edu.co" TargetMode="External"/><Relationship Id="rId46" Type="http://schemas.openxmlformats.org/officeDocument/2006/relationships/hyperlink" Target="mailto:carlos.gaitan@scrd.gov.co" TargetMode="External"/><Relationship Id="rId59" Type="http://schemas.openxmlformats.org/officeDocument/2006/relationships/comments" Target="../comments1.xml"/><Relationship Id="rId20" Type="http://schemas.openxmlformats.org/officeDocument/2006/relationships/hyperlink" Target="mailto:somigil@shd.gov.co" TargetMode="External"/><Relationship Id="rId41" Type="http://schemas.openxmlformats.org/officeDocument/2006/relationships/hyperlink" Target="mailto:njsalazar@secretariajuridica.gov.co" TargetMode="External"/><Relationship Id="rId54" Type="http://schemas.openxmlformats.org/officeDocument/2006/relationships/hyperlink" Target="mailto:oapena@personeriabogota.gov.co" TargetMode="External"/><Relationship Id="rId1" Type="http://schemas.openxmlformats.org/officeDocument/2006/relationships/hyperlink" Target="mailto:fabianc@idipron.gov.co" TargetMode="External"/><Relationship Id="rId6" Type="http://schemas.openxmlformats.org/officeDocument/2006/relationships/hyperlink" Target="mailto:scampos@sdmujer.gov.co" TargetMode="External"/><Relationship Id="rId15" Type="http://schemas.openxmlformats.org/officeDocument/2006/relationships/hyperlink" Target="mailto:dbcardozo@alcaldiabogota.gov.co" TargetMode="External"/><Relationship Id="rId23" Type="http://schemas.openxmlformats.org/officeDocument/2006/relationships/hyperlink" Target="mailto:csanchezh@desarrolloeconomico.gov.co;" TargetMode="External"/><Relationship Id="rId28" Type="http://schemas.openxmlformats.org/officeDocument/2006/relationships/hyperlink" Target="mailto:gabriel.angarita@gobiernobogota.gov.co" TargetMode="External"/><Relationship Id="rId36" Type="http://schemas.openxmlformats.org/officeDocument/2006/relationships/hyperlink" Target="mailto:leidy.viveros@ambientebogota.gov.co" TargetMode="External"/><Relationship Id="rId49" Type="http://schemas.openxmlformats.org/officeDocument/2006/relationships/hyperlink" Target="mailto:amtorrado@foncep.gov.co" TargetMode="External"/><Relationship Id="rId57" Type="http://schemas.openxmlformats.org/officeDocument/2006/relationships/customProperty" Target="../customProperty1.bin"/><Relationship Id="rId10" Type="http://schemas.openxmlformats.org/officeDocument/2006/relationships/hyperlink" Target="mailto:martha.rodriguez@idrd.gov.co" TargetMode="External"/><Relationship Id="rId31" Type="http://schemas.openxmlformats.org/officeDocument/2006/relationships/hyperlink" Target="mailto:johanna.merchan@umv.gov.co" TargetMode="External"/><Relationship Id="rId44" Type="http://schemas.openxmlformats.org/officeDocument/2006/relationships/hyperlink" Target="mailto:carlos.gaitan@idartes.gov.co" TargetMode="External"/><Relationship Id="rId52" Type="http://schemas.openxmlformats.org/officeDocument/2006/relationships/hyperlink" Target="mailto:adriana.morales@gobiernobogota.gov.co" TargetMode="External"/><Relationship Id="rId60"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3" Type="http://schemas.openxmlformats.org/officeDocument/2006/relationships/hyperlink" Target="mailto:ccantor@ofb.gov.co" TargetMode="External"/><Relationship Id="rId18" Type="http://schemas.openxmlformats.org/officeDocument/2006/relationships/hyperlink" Target="mailto:csanchezh@desarrolloeconomico.gov.co;" TargetMode="External"/><Relationship Id="rId26" Type="http://schemas.openxmlformats.org/officeDocument/2006/relationships/hyperlink" Target="mailto:johanna.merchan@umv.gov.co" TargetMode="External"/><Relationship Id="rId39" Type="http://schemas.openxmlformats.org/officeDocument/2006/relationships/hyperlink" Target="mailto:sbohorquez@contraloriabogota.gov.co" TargetMode="External"/><Relationship Id="rId21" Type="http://schemas.openxmlformats.org/officeDocument/2006/relationships/hyperlink" Target="mailto:sandra.rueda@idu.gov.co" TargetMode="External"/><Relationship Id="rId34" Type="http://schemas.openxmlformats.org/officeDocument/2006/relationships/hyperlink" Target="mailto:r.vargas@animalesbog.gov.co" TargetMode="External"/><Relationship Id="rId42" Type="http://schemas.openxmlformats.org/officeDocument/2006/relationships/hyperlink" Target="mailto:ossilva@bomberosbogota.gov.co" TargetMode="External"/><Relationship Id="rId47" Type="http://schemas.openxmlformats.org/officeDocument/2006/relationships/hyperlink" Target="mailto:clpedraza@contraloriabogota.gov.co" TargetMode="External"/><Relationship Id="rId50" Type="http://schemas.openxmlformats.org/officeDocument/2006/relationships/hyperlink" Target="mailto:nisaza@sdp.gov.co" TargetMode="External"/><Relationship Id="rId55" Type="http://schemas.openxmlformats.org/officeDocument/2006/relationships/hyperlink" Target="mailto:mochoa@sdp.gov.co" TargetMode="External"/><Relationship Id="rId7" Type="http://schemas.openxmlformats.org/officeDocument/2006/relationships/hyperlink" Target="mailto:martha.rodriguez@idrd.gov.co" TargetMode="External"/><Relationship Id="rId2" Type="http://schemas.openxmlformats.org/officeDocument/2006/relationships/hyperlink" Target="mailto:aolano@participacionbogota.gov.co" TargetMode="External"/><Relationship Id="rId16" Type="http://schemas.openxmlformats.org/officeDocument/2006/relationships/hyperlink" Target="mailto:adriana.parra@idu.gov.co" TargetMode="External"/><Relationship Id="rId29" Type="http://schemas.openxmlformats.org/officeDocument/2006/relationships/hyperlink" Target="mailto:mpardo@agenciaatenea.gov.co" TargetMode="External"/><Relationship Id="rId11" Type="http://schemas.openxmlformats.org/officeDocument/2006/relationships/hyperlink" Target="mailto:agomezm@cajaviviendapopular.gov.co" TargetMode="External"/><Relationship Id="rId24" Type="http://schemas.openxmlformats.org/officeDocument/2006/relationships/hyperlink" Target="mailto:wnvargasc@ipes.gov.co" TargetMode="External"/><Relationship Id="rId32" Type="http://schemas.openxmlformats.org/officeDocument/2006/relationships/hyperlink" Target="mailto:kariverar@correo.udistrital.edu.co" TargetMode="External"/><Relationship Id="rId37" Type="http://schemas.openxmlformats.org/officeDocument/2006/relationships/hyperlink" Target="mailto:ligias.rozo@idipron.gov.co" TargetMode="External"/><Relationship Id="rId40" Type="http://schemas.openxmlformats.org/officeDocument/2006/relationships/hyperlink" Target="mailto:lmejia@fuga.gov.co" TargetMode="External"/><Relationship Id="rId45" Type="http://schemas.openxmlformats.org/officeDocument/2006/relationships/hyperlink" Target="mailto:nrincon@idiger.gov.co," TargetMode="External"/><Relationship Id="rId53" Type="http://schemas.openxmlformats.org/officeDocument/2006/relationships/hyperlink" Target="mailto:jgonzalezg@sdp.gov.co" TargetMode="External"/><Relationship Id="rId58" Type="http://schemas.openxmlformats.org/officeDocument/2006/relationships/customProperty" Target="../customProperty2.bin"/><Relationship Id="rId5" Type="http://schemas.openxmlformats.org/officeDocument/2006/relationships/hyperlink" Target="mailto:cpena@secretariajuridica.gov.co" TargetMode="External"/><Relationship Id="rId19" Type="http://schemas.openxmlformats.org/officeDocument/2006/relationships/hyperlink" Target="mailto:jrojas@movilidadbogota.gov.co" TargetMode="External"/><Relationship Id="rId4" Type="http://schemas.openxmlformats.org/officeDocument/2006/relationships/hyperlink" Target="mailto:ogarzona@sdis.gov.co" TargetMode="External"/><Relationship Id="rId9" Type="http://schemas.openxmlformats.org/officeDocument/2006/relationships/hyperlink" Target="mailto:felipe.escobar@ambientebogota.gov.co" TargetMode="External"/><Relationship Id="rId14" Type="http://schemas.openxmlformats.org/officeDocument/2006/relationships/hyperlink" Target="mailto:lhernandez@dadep.gov.co" TargetMode="External"/><Relationship Id="rId22" Type="http://schemas.openxmlformats.org/officeDocument/2006/relationships/hyperlink" Target="mailto:juan.lizarazo@umv.gov.co" TargetMode="External"/><Relationship Id="rId27" Type="http://schemas.openxmlformats.org/officeDocument/2006/relationships/hyperlink" Target="mailto:l.quintanilla@idpc.gov.co" TargetMode="External"/><Relationship Id="rId30" Type="http://schemas.openxmlformats.org/officeDocument/2006/relationships/hyperlink" Target="mailto:daespitia@agenciaatenea.gov.co" TargetMode="External"/><Relationship Id="rId35" Type="http://schemas.openxmlformats.org/officeDocument/2006/relationships/hyperlink" Target="mailto:njsalazar@secretariajuridica.gov.co" TargetMode="External"/><Relationship Id="rId43" Type="http://schemas.openxmlformats.org/officeDocument/2006/relationships/hyperlink" Target="mailto:luz.martinez@idt.gov.co" TargetMode="External"/><Relationship Id="rId48" Type="http://schemas.openxmlformats.org/officeDocument/2006/relationships/hyperlink" Target="mailto:laruiz@sdp.gov.co" TargetMode="External"/><Relationship Id="rId56" Type="http://schemas.openxmlformats.org/officeDocument/2006/relationships/hyperlink" Target="mailto:acifuentes@sdp.gov.co" TargetMode="External"/><Relationship Id="rId8" Type="http://schemas.openxmlformats.org/officeDocument/2006/relationships/hyperlink" Target="mailto:lahernandez@catastrobogota.gov.co" TargetMode="External"/><Relationship Id="rId51" Type="http://schemas.openxmlformats.org/officeDocument/2006/relationships/hyperlink" Target="mailto:nisaza@sdp.gov.co" TargetMode="External"/><Relationship Id="rId3" Type="http://schemas.openxmlformats.org/officeDocument/2006/relationships/hyperlink" Target="mailto:hhgonzalez@personeriabogota.gov.co" TargetMode="External"/><Relationship Id="rId12" Type="http://schemas.openxmlformats.org/officeDocument/2006/relationships/hyperlink" Target="mailto:mipg@ofb.gov.co" TargetMode="External"/><Relationship Id="rId17" Type="http://schemas.openxmlformats.org/officeDocument/2006/relationships/hyperlink" Target="mailto:jgualteros@educacionbogota.gov.co" TargetMode="External"/><Relationship Id="rId25" Type="http://schemas.openxmlformats.org/officeDocument/2006/relationships/hyperlink" Target="mailto:htapiero@participacionbogota.gov.co" TargetMode="External"/><Relationship Id="rId33" Type="http://schemas.openxmlformats.org/officeDocument/2006/relationships/hyperlink" Target="mailto:jcrespo@udistrital.edu.co" TargetMode="External"/><Relationship Id="rId38" Type="http://schemas.openxmlformats.org/officeDocument/2006/relationships/hyperlink" Target="mailto:carlos.gaitan@idartes.gov.co" TargetMode="External"/><Relationship Id="rId46" Type="http://schemas.openxmlformats.org/officeDocument/2006/relationships/hyperlink" Target="mailto:oapena@personeriabogota.gov.co" TargetMode="External"/><Relationship Id="rId20" Type="http://schemas.openxmlformats.org/officeDocument/2006/relationships/hyperlink" Target="mailto:sandra.penuela@idt.gov.co" TargetMode="External"/><Relationship Id="rId41" Type="http://schemas.openxmlformats.org/officeDocument/2006/relationships/hyperlink" Target="mailto:fzamora@bomberosbogota.gov.co" TargetMode="External"/><Relationship Id="rId54" Type="http://schemas.openxmlformats.org/officeDocument/2006/relationships/hyperlink" Target="mailto:laruiz@sdp.gov.co" TargetMode="External"/><Relationship Id="rId1" Type="http://schemas.openxmlformats.org/officeDocument/2006/relationships/hyperlink" Target="mailto:fabianc@idipron.gov.co" TargetMode="External"/><Relationship Id="rId6" Type="http://schemas.openxmlformats.org/officeDocument/2006/relationships/hyperlink" Target="mailto:cnagyp@cajaviviendapopular.gov.co" TargetMode="External"/><Relationship Id="rId15" Type="http://schemas.openxmlformats.org/officeDocument/2006/relationships/hyperlink" Target="mailto:somigil@shd.gov.co" TargetMode="External"/><Relationship Id="rId23" Type="http://schemas.openxmlformats.org/officeDocument/2006/relationships/hyperlink" Target="mailto:gabriel.angarita@gobiernobogota.gov.co" TargetMode="External"/><Relationship Id="rId28" Type="http://schemas.openxmlformats.org/officeDocument/2006/relationships/hyperlink" Target="mailto:cpricop@ipes.gov.co" TargetMode="External"/><Relationship Id="rId36" Type="http://schemas.openxmlformats.org/officeDocument/2006/relationships/hyperlink" Target="mailto:l.quintanilla@idpc.gov.co" TargetMode="External"/><Relationship Id="rId49" Type="http://schemas.openxmlformats.org/officeDocument/2006/relationships/hyperlink" Target="mailto:acifuentes@sdp.gov.co" TargetMode="External"/><Relationship Id="rId57" Type="http://schemas.openxmlformats.org/officeDocument/2006/relationships/printerSettings" Target="../printerSettings/printerSettings2.bin"/><Relationship Id="rId10" Type="http://schemas.openxmlformats.org/officeDocument/2006/relationships/hyperlink" Target="mailto:dbcardozo@alcaldiabogota.gov.co" TargetMode="External"/><Relationship Id="rId31" Type="http://schemas.openxmlformats.org/officeDocument/2006/relationships/hyperlink" Target="mailto:leidy.viveros@ambientebogota.gov.co" TargetMode="External"/><Relationship Id="rId44" Type="http://schemas.openxmlformats.org/officeDocument/2006/relationships/hyperlink" Target="mailto:adriana.morales@gobiernobogota.gov.co" TargetMode="External"/><Relationship Id="rId52" Type="http://schemas.openxmlformats.org/officeDocument/2006/relationships/hyperlink" Target="mailto:oquintero@sdp.gov.co" TargetMode="External"/></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3" Type="http://schemas.openxmlformats.org/officeDocument/2006/relationships/hyperlink" Target="mailto:mochoa@sdp.gov.co" TargetMode="External"/><Relationship Id="rId18" Type="http://schemas.openxmlformats.org/officeDocument/2006/relationships/hyperlink" Target="mailto:nisaza@sdp.gov.co" TargetMode="External"/><Relationship Id="rId26" Type="http://schemas.openxmlformats.org/officeDocument/2006/relationships/hyperlink" Target="mailto:udiaz@sdp.gov.co" TargetMode="External"/><Relationship Id="rId21" Type="http://schemas.openxmlformats.org/officeDocument/2006/relationships/hyperlink" Target="mailto:nisaza@sdp.gov.co" TargetMode="External"/><Relationship Id="rId34" Type="http://schemas.openxmlformats.org/officeDocument/2006/relationships/hyperlink" Target="mailto:ysanchezg@sdp.gov.co" TargetMode="External"/><Relationship Id="rId7" Type="http://schemas.openxmlformats.org/officeDocument/2006/relationships/hyperlink" Target="mailto:edaza@sdp.gov.co" TargetMode="External"/><Relationship Id="rId12" Type="http://schemas.openxmlformats.org/officeDocument/2006/relationships/hyperlink" Target="mailto:acifuentes@sdp.gov.co" TargetMode="External"/><Relationship Id="rId17" Type="http://schemas.openxmlformats.org/officeDocument/2006/relationships/hyperlink" Target="mailto:nisaza@sdp.gov.co" TargetMode="External"/><Relationship Id="rId25" Type="http://schemas.openxmlformats.org/officeDocument/2006/relationships/hyperlink" Target="mailto:udiaz@sdp.gov.co" TargetMode="External"/><Relationship Id="rId33" Type="http://schemas.openxmlformats.org/officeDocument/2006/relationships/hyperlink" Target="mailto:ysanchezg@sdp.gov.co" TargetMode="External"/><Relationship Id="rId38" Type="http://schemas.openxmlformats.org/officeDocument/2006/relationships/customProperty" Target="../customProperty4.bin"/><Relationship Id="rId2" Type="http://schemas.openxmlformats.org/officeDocument/2006/relationships/hyperlink" Target="mailto:acifuentes@sdp.gov.co" TargetMode="External"/><Relationship Id="rId16" Type="http://schemas.openxmlformats.org/officeDocument/2006/relationships/hyperlink" Target="mailto:mochoa@sdp.gov.co" TargetMode="External"/><Relationship Id="rId20" Type="http://schemas.openxmlformats.org/officeDocument/2006/relationships/hyperlink" Target="mailto:nisaza@sdp.gov.co" TargetMode="External"/><Relationship Id="rId29" Type="http://schemas.openxmlformats.org/officeDocument/2006/relationships/hyperlink" Target="mailto:udiaz@sdp.gov.co" TargetMode="External"/><Relationship Id="rId1" Type="http://schemas.openxmlformats.org/officeDocument/2006/relationships/hyperlink" Target="mailto:acifuentes@sdp.gov.co" TargetMode="External"/><Relationship Id="rId6" Type="http://schemas.openxmlformats.org/officeDocument/2006/relationships/hyperlink" Target="mailto:edaza@sdp.gov.co" TargetMode="External"/><Relationship Id="rId11" Type="http://schemas.openxmlformats.org/officeDocument/2006/relationships/hyperlink" Target="mailto:acifuentes@sdp.gov.co" TargetMode="External"/><Relationship Id="rId24" Type="http://schemas.openxmlformats.org/officeDocument/2006/relationships/hyperlink" Target="mailto:udiaz@sdp.gov.co" TargetMode="External"/><Relationship Id="rId32" Type="http://schemas.openxmlformats.org/officeDocument/2006/relationships/hyperlink" Target="mailto:ysanchezg@sdp.gov.co" TargetMode="External"/><Relationship Id="rId37" Type="http://schemas.openxmlformats.org/officeDocument/2006/relationships/printerSettings" Target="../printerSettings/printerSettings3.bin"/><Relationship Id="rId5" Type="http://schemas.openxmlformats.org/officeDocument/2006/relationships/hyperlink" Target="mailto:acifuentes@sdp.gov.co" TargetMode="External"/><Relationship Id="rId15" Type="http://schemas.openxmlformats.org/officeDocument/2006/relationships/hyperlink" Target="mailto:mochoa@sdp.gov.co" TargetMode="External"/><Relationship Id="rId23" Type="http://schemas.openxmlformats.org/officeDocument/2006/relationships/hyperlink" Target="mailto:oquintero@sdp.gov.co" TargetMode="External"/><Relationship Id="rId28" Type="http://schemas.openxmlformats.org/officeDocument/2006/relationships/hyperlink" Target="mailto:udiaz@sdp.gov.co" TargetMode="External"/><Relationship Id="rId36" Type="http://schemas.openxmlformats.org/officeDocument/2006/relationships/hyperlink" Target="mailto:oquintero@sdp.gov.co" TargetMode="External"/><Relationship Id="rId10" Type="http://schemas.openxmlformats.org/officeDocument/2006/relationships/hyperlink" Target="mailto:acifuentes@sdp.gov.co" TargetMode="External"/><Relationship Id="rId19" Type="http://schemas.openxmlformats.org/officeDocument/2006/relationships/hyperlink" Target="mailto:nisaza@sdp.gov.co" TargetMode="External"/><Relationship Id="rId31" Type="http://schemas.openxmlformats.org/officeDocument/2006/relationships/hyperlink" Target="mailto:ysanchezg@sdp.gov.co" TargetMode="External"/><Relationship Id="rId4" Type="http://schemas.openxmlformats.org/officeDocument/2006/relationships/hyperlink" Target="mailto:acifuentes@sdp.gov.co" TargetMode="External"/><Relationship Id="rId9" Type="http://schemas.openxmlformats.org/officeDocument/2006/relationships/hyperlink" Target="mailto:acifuentes@sdp.gov.co" TargetMode="External"/><Relationship Id="rId14" Type="http://schemas.openxmlformats.org/officeDocument/2006/relationships/hyperlink" Target="mailto:mochoa@sdp.gov.co" TargetMode="External"/><Relationship Id="rId22" Type="http://schemas.openxmlformats.org/officeDocument/2006/relationships/hyperlink" Target="mailto:oquintero@sdp.gov.co" TargetMode="External"/><Relationship Id="rId27" Type="http://schemas.openxmlformats.org/officeDocument/2006/relationships/hyperlink" Target="mailto:udiaz@sdp.gov.co" TargetMode="External"/><Relationship Id="rId30" Type="http://schemas.openxmlformats.org/officeDocument/2006/relationships/hyperlink" Target="mailto:udiaz@sdp.gov.co" TargetMode="External"/><Relationship Id="rId35" Type="http://schemas.openxmlformats.org/officeDocument/2006/relationships/hyperlink" Target="mailto:ysanchezg@sdp.gov.co" TargetMode="External"/><Relationship Id="rId8" Type="http://schemas.openxmlformats.org/officeDocument/2006/relationships/hyperlink" Target="mailto:edaza@sdp.gov.co" TargetMode="External"/><Relationship Id="rId3" Type="http://schemas.openxmlformats.org/officeDocument/2006/relationships/hyperlink" Target="mailto:acifuentes@sdp.gov.co" TargetMode="External"/></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3" Type="http://schemas.openxmlformats.org/officeDocument/2006/relationships/hyperlink" Target="mailto:ccantor@ofb.gov.co" TargetMode="External"/><Relationship Id="rId18" Type="http://schemas.openxmlformats.org/officeDocument/2006/relationships/hyperlink" Target="mailto:csanchezh@desarrolloeconomico.gov.co;" TargetMode="External"/><Relationship Id="rId26" Type="http://schemas.openxmlformats.org/officeDocument/2006/relationships/hyperlink" Target="mailto:johanna.merchan@umv.gov.co" TargetMode="External"/><Relationship Id="rId39" Type="http://schemas.openxmlformats.org/officeDocument/2006/relationships/hyperlink" Target="mailto:sbohorquez@contraloriabogota.gov.co" TargetMode="External"/><Relationship Id="rId21" Type="http://schemas.openxmlformats.org/officeDocument/2006/relationships/hyperlink" Target="mailto:sandra.rueda@idu.gov.co" TargetMode="External"/><Relationship Id="rId34" Type="http://schemas.openxmlformats.org/officeDocument/2006/relationships/hyperlink" Target="mailto:r.vargas@animalesbog.gov.co" TargetMode="External"/><Relationship Id="rId42" Type="http://schemas.openxmlformats.org/officeDocument/2006/relationships/hyperlink" Target="mailto:ossilva@bomberosbogota.gov.co" TargetMode="External"/><Relationship Id="rId47" Type="http://schemas.openxmlformats.org/officeDocument/2006/relationships/hyperlink" Target="mailto:clpedraza@contraloriabogota.gov.co" TargetMode="External"/><Relationship Id="rId50" Type="http://schemas.openxmlformats.org/officeDocument/2006/relationships/hyperlink" Target="mailto:nisaza@sdp.gov.co" TargetMode="External"/><Relationship Id="rId55" Type="http://schemas.openxmlformats.org/officeDocument/2006/relationships/hyperlink" Target="mailto:mochoa@sdp.gov.co" TargetMode="External"/><Relationship Id="rId7" Type="http://schemas.openxmlformats.org/officeDocument/2006/relationships/hyperlink" Target="mailto:martha.rodriguez@idrd.gov.co" TargetMode="External"/><Relationship Id="rId2" Type="http://schemas.openxmlformats.org/officeDocument/2006/relationships/hyperlink" Target="mailto:aolano@participacionbogota.gov.co" TargetMode="External"/><Relationship Id="rId16" Type="http://schemas.openxmlformats.org/officeDocument/2006/relationships/hyperlink" Target="mailto:adriana.parra@idu.gov.co" TargetMode="External"/><Relationship Id="rId29" Type="http://schemas.openxmlformats.org/officeDocument/2006/relationships/hyperlink" Target="mailto:mpardo@agenciaatenea.gov.co" TargetMode="External"/><Relationship Id="rId11" Type="http://schemas.openxmlformats.org/officeDocument/2006/relationships/hyperlink" Target="mailto:agomezm@cajaviviendapopular.gov.co" TargetMode="External"/><Relationship Id="rId24" Type="http://schemas.openxmlformats.org/officeDocument/2006/relationships/hyperlink" Target="mailto:wnvargasc@ipes.gov.co" TargetMode="External"/><Relationship Id="rId32" Type="http://schemas.openxmlformats.org/officeDocument/2006/relationships/hyperlink" Target="mailto:kariverar@correo.udistrital.edu.co" TargetMode="External"/><Relationship Id="rId37" Type="http://schemas.openxmlformats.org/officeDocument/2006/relationships/hyperlink" Target="mailto:ligias.rozo@idipron.gov.co" TargetMode="External"/><Relationship Id="rId40" Type="http://schemas.openxmlformats.org/officeDocument/2006/relationships/hyperlink" Target="mailto:lmejia@fuga.gov.co" TargetMode="External"/><Relationship Id="rId45" Type="http://schemas.openxmlformats.org/officeDocument/2006/relationships/hyperlink" Target="mailto:nrincon@idiger.gov.co," TargetMode="External"/><Relationship Id="rId53" Type="http://schemas.openxmlformats.org/officeDocument/2006/relationships/hyperlink" Target="mailto:jgonzalezg@sdp.gov.co" TargetMode="External"/><Relationship Id="rId58" Type="http://schemas.openxmlformats.org/officeDocument/2006/relationships/hyperlink" Target="mailto:jrodriguez@idpc.gov.co" TargetMode="External"/><Relationship Id="rId5" Type="http://schemas.openxmlformats.org/officeDocument/2006/relationships/hyperlink" Target="mailto:cpena@secretariajuridica.gov.co" TargetMode="External"/><Relationship Id="rId61" Type="http://schemas.openxmlformats.org/officeDocument/2006/relationships/customProperty" Target="../customProperty6.bin"/><Relationship Id="rId19" Type="http://schemas.openxmlformats.org/officeDocument/2006/relationships/hyperlink" Target="mailto:jrojas@movilidadbogota.gov.co" TargetMode="External"/><Relationship Id="rId14" Type="http://schemas.openxmlformats.org/officeDocument/2006/relationships/hyperlink" Target="mailto:lhernandez@dadep.gov.co" TargetMode="External"/><Relationship Id="rId22" Type="http://schemas.openxmlformats.org/officeDocument/2006/relationships/hyperlink" Target="mailto:juan.lizarazo@umv.gov.co" TargetMode="External"/><Relationship Id="rId27" Type="http://schemas.openxmlformats.org/officeDocument/2006/relationships/hyperlink" Target="mailto:l.quintanilla@idpc.gov.co" TargetMode="External"/><Relationship Id="rId30" Type="http://schemas.openxmlformats.org/officeDocument/2006/relationships/hyperlink" Target="mailto:daespitia@agenciaatenea.gov.co" TargetMode="External"/><Relationship Id="rId35" Type="http://schemas.openxmlformats.org/officeDocument/2006/relationships/hyperlink" Target="mailto:njsalazar@secretariajuridica.gov.co" TargetMode="External"/><Relationship Id="rId43" Type="http://schemas.openxmlformats.org/officeDocument/2006/relationships/hyperlink" Target="mailto:luz.martinez@idt.gov.co" TargetMode="External"/><Relationship Id="rId48" Type="http://schemas.openxmlformats.org/officeDocument/2006/relationships/hyperlink" Target="mailto:laruiz@sdp.gov.co" TargetMode="External"/><Relationship Id="rId56" Type="http://schemas.openxmlformats.org/officeDocument/2006/relationships/hyperlink" Target="mailto:acifuentes@sdp.gov.co" TargetMode="External"/><Relationship Id="rId8" Type="http://schemas.openxmlformats.org/officeDocument/2006/relationships/hyperlink" Target="mailto:lahernandez@catastrobogota.gov.co" TargetMode="External"/><Relationship Id="rId51" Type="http://schemas.openxmlformats.org/officeDocument/2006/relationships/hyperlink" Target="mailto:nisaza@sdp.gov.co" TargetMode="External"/><Relationship Id="rId3" Type="http://schemas.openxmlformats.org/officeDocument/2006/relationships/hyperlink" Target="mailto:hhgonzalez@personeriabogota.gov.co" TargetMode="External"/><Relationship Id="rId12" Type="http://schemas.openxmlformats.org/officeDocument/2006/relationships/hyperlink" Target="mailto:mipg@ofb.gov.co" TargetMode="External"/><Relationship Id="rId17" Type="http://schemas.openxmlformats.org/officeDocument/2006/relationships/hyperlink" Target="mailto:jgualteros@educacionbogota.gov.co" TargetMode="External"/><Relationship Id="rId25" Type="http://schemas.openxmlformats.org/officeDocument/2006/relationships/hyperlink" Target="mailto:htapiero@participacionbogota.gov.co" TargetMode="External"/><Relationship Id="rId33" Type="http://schemas.openxmlformats.org/officeDocument/2006/relationships/hyperlink" Target="mailto:jcrespo@udistrital.edu.co" TargetMode="External"/><Relationship Id="rId38" Type="http://schemas.openxmlformats.org/officeDocument/2006/relationships/hyperlink" Target="mailto:carlos.gaitan@idartes.gov.co" TargetMode="External"/><Relationship Id="rId46" Type="http://schemas.openxmlformats.org/officeDocument/2006/relationships/hyperlink" Target="mailto:oapena@personeriabogota.gov.co" TargetMode="External"/><Relationship Id="rId59" Type="http://schemas.openxmlformats.org/officeDocument/2006/relationships/hyperlink" Target="mailto:maritza.amado@idartes.gov.co" TargetMode="External"/><Relationship Id="rId20" Type="http://schemas.openxmlformats.org/officeDocument/2006/relationships/hyperlink" Target="mailto:sandra.penuela@idt.gov.co" TargetMode="External"/><Relationship Id="rId41" Type="http://schemas.openxmlformats.org/officeDocument/2006/relationships/hyperlink" Target="mailto:fzamora@bomberosbogota.gov.co" TargetMode="External"/><Relationship Id="rId54" Type="http://schemas.openxmlformats.org/officeDocument/2006/relationships/hyperlink" Target="mailto:laruiz@sdp.gov.co" TargetMode="External"/><Relationship Id="rId1" Type="http://schemas.openxmlformats.org/officeDocument/2006/relationships/hyperlink" Target="mailto:fabianc@idipron.gov.co" TargetMode="External"/><Relationship Id="rId6" Type="http://schemas.openxmlformats.org/officeDocument/2006/relationships/hyperlink" Target="mailto:cnagyp@cajaviviendapopular.gov.co" TargetMode="External"/><Relationship Id="rId15" Type="http://schemas.openxmlformats.org/officeDocument/2006/relationships/hyperlink" Target="mailto:somigil@shd.gov.co" TargetMode="External"/><Relationship Id="rId23" Type="http://schemas.openxmlformats.org/officeDocument/2006/relationships/hyperlink" Target="mailto:gabriel.angarita@gobiernobogota.gov.co" TargetMode="External"/><Relationship Id="rId28" Type="http://schemas.openxmlformats.org/officeDocument/2006/relationships/hyperlink" Target="mailto:cpricop@ipes.gov.co" TargetMode="External"/><Relationship Id="rId36" Type="http://schemas.openxmlformats.org/officeDocument/2006/relationships/hyperlink" Target="mailto:l.quintanilla@idpc.gov.co" TargetMode="External"/><Relationship Id="rId49" Type="http://schemas.openxmlformats.org/officeDocument/2006/relationships/hyperlink" Target="mailto:acifuentes@sdp.gov.co" TargetMode="External"/><Relationship Id="rId57" Type="http://schemas.openxmlformats.org/officeDocument/2006/relationships/hyperlink" Target="mailto:lized.hernandez@uaesp.gov.co" TargetMode="External"/><Relationship Id="rId10" Type="http://schemas.openxmlformats.org/officeDocument/2006/relationships/hyperlink" Target="mailto:dbcardozo@alcaldiabogota.gov.co" TargetMode="External"/><Relationship Id="rId31" Type="http://schemas.openxmlformats.org/officeDocument/2006/relationships/hyperlink" Target="mailto:leidy.viveros@ambientebogota.gov.co" TargetMode="External"/><Relationship Id="rId44" Type="http://schemas.openxmlformats.org/officeDocument/2006/relationships/hyperlink" Target="mailto:adriana.morales@gobiernobogota.gov.co" TargetMode="External"/><Relationship Id="rId52" Type="http://schemas.openxmlformats.org/officeDocument/2006/relationships/hyperlink" Target="mailto:oquintero@sdp.gov.co" TargetMode="External"/><Relationship Id="rId60" Type="http://schemas.openxmlformats.org/officeDocument/2006/relationships/printerSettings" Target="../printerSettings/printerSettings4.bin"/><Relationship Id="rId4" Type="http://schemas.openxmlformats.org/officeDocument/2006/relationships/hyperlink" Target="mailto:ogarzona@sdis.gov.co" TargetMode="External"/><Relationship Id="rId9" Type="http://schemas.openxmlformats.org/officeDocument/2006/relationships/hyperlink" Target="mailto:felipe.escobar@ambientebogot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DA01E-F076-4E41-B927-5E8A596A21CA}">
  <sheetPr codeName="Hoja1" filterMode="1">
    <tabColor rgb="FF00B050"/>
  </sheetPr>
  <dimension ref="A1:V51"/>
  <sheetViews>
    <sheetView topLeftCell="A2" zoomScale="85" zoomScaleNormal="85" workbookViewId="0">
      <pane xSplit="12" ySplit="1" topLeftCell="O3" activePane="bottomRight" state="frozen"/>
      <selection pane="topRight" activeCell="M2" sqref="M2"/>
      <selection pane="bottomLeft" activeCell="A3" sqref="A3"/>
      <selection pane="bottomRight" activeCell="O2" sqref="O2"/>
    </sheetView>
  </sheetViews>
  <sheetFormatPr baseColWidth="10" defaultColWidth="11.42578125" defaultRowHeight="12.75"/>
  <cols>
    <col min="1" max="1" width="5.140625" style="1" bestFit="1" customWidth="1"/>
    <col min="2" max="2" width="11.42578125" style="1" customWidth="1"/>
    <col min="3" max="3" width="4.5703125" style="1" customWidth="1"/>
    <col min="4" max="4" width="16.5703125" style="12" hidden="1" customWidth="1"/>
    <col min="5" max="5" width="18.85546875" style="12" hidden="1" customWidth="1"/>
    <col min="6" max="6" width="23.28515625" style="1" hidden="1" customWidth="1"/>
    <col min="7" max="7" width="37.85546875" style="12" hidden="1" customWidth="1"/>
    <col min="8" max="8" width="29.5703125" style="12" hidden="1" customWidth="1"/>
    <col min="9" max="9" width="36.85546875" style="12" hidden="1" customWidth="1"/>
    <col min="10" max="10" width="13.5703125" style="1" hidden="1" customWidth="1"/>
    <col min="11" max="11" width="24.85546875" style="13" hidden="1" customWidth="1"/>
    <col min="12" max="12" width="20.140625" style="1" hidden="1" customWidth="1"/>
    <col min="13" max="13" width="24" style="1" customWidth="1"/>
    <col min="14" max="14" width="32.42578125" style="1" hidden="1" customWidth="1"/>
    <col min="15" max="15" width="22" style="1" customWidth="1"/>
    <col min="16" max="16" width="22" style="1" hidden="1" customWidth="1"/>
    <col min="17" max="17" width="24.140625" style="1" customWidth="1"/>
    <col min="18" max="18" width="20.7109375" style="1" customWidth="1"/>
    <col min="19" max="19" width="25.28515625" style="1" customWidth="1"/>
    <col min="20" max="20" width="28.42578125" style="1" customWidth="1"/>
    <col min="21" max="21" width="100.28515625" style="35" customWidth="1"/>
    <col min="22" max="16384" width="11.42578125" style="1"/>
  </cols>
  <sheetData>
    <row r="1" spans="1:22" ht="20.25" customHeight="1">
      <c r="A1" s="134" t="s">
        <v>0</v>
      </c>
      <c r="B1" s="134"/>
      <c r="C1" s="134"/>
      <c r="D1" s="134"/>
      <c r="E1" s="134"/>
      <c r="F1" s="134"/>
      <c r="G1" s="134"/>
      <c r="H1" s="134"/>
      <c r="I1" s="134"/>
      <c r="J1" s="134"/>
      <c r="K1" s="134"/>
      <c r="L1" s="134"/>
      <c r="M1" s="134"/>
      <c r="N1" s="134"/>
      <c r="O1" s="134"/>
      <c r="P1" s="134"/>
      <c r="Q1" s="134"/>
      <c r="R1" s="134"/>
      <c r="S1" s="134"/>
      <c r="T1" s="134"/>
    </row>
    <row r="2" spans="1:22" s="14" customFormat="1" ht="38.25">
      <c r="A2" s="2" t="s">
        <v>1</v>
      </c>
      <c r="B2" s="2" t="s">
        <v>2</v>
      </c>
      <c r="C2" s="2" t="s">
        <v>3</v>
      </c>
      <c r="D2" s="2" t="s">
        <v>4</v>
      </c>
      <c r="E2" s="2" t="s">
        <v>5</v>
      </c>
      <c r="F2" s="2" t="s">
        <v>6</v>
      </c>
      <c r="G2" s="2" t="s">
        <v>7</v>
      </c>
      <c r="H2" s="2" t="s">
        <v>8</v>
      </c>
      <c r="I2" s="2" t="s">
        <v>9</v>
      </c>
      <c r="J2" s="2" t="s">
        <v>10</v>
      </c>
      <c r="K2" s="3" t="s">
        <v>11</v>
      </c>
      <c r="L2" s="3" t="s">
        <v>12</v>
      </c>
      <c r="M2" s="19" t="s">
        <v>13</v>
      </c>
      <c r="N2" s="19" t="s">
        <v>14</v>
      </c>
      <c r="O2" s="34" t="s">
        <v>15</v>
      </c>
      <c r="P2" s="19" t="s">
        <v>14</v>
      </c>
      <c r="Q2" s="34" t="s">
        <v>16</v>
      </c>
      <c r="R2" s="19" t="s">
        <v>17</v>
      </c>
      <c r="S2" s="34" t="s">
        <v>18</v>
      </c>
      <c r="T2" s="38" t="s">
        <v>19</v>
      </c>
      <c r="U2" s="36" t="s">
        <v>20</v>
      </c>
    </row>
    <row r="3" spans="1:22" ht="38.25">
      <c r="A3" s="4">
        <v>102</v>
      </c>
      <c r="B3" s="4" t="s">
        <v>21</v>
      </c>
      <c r="C3" s="4">
        <v>14</v>
      </c>
      <c r="D3" s="23" t="s">
        <v>22</v>
      </c>
      <c r="E3" s="23" t="s">
        <v>23</v>
      </c>
      <c r="F3" s="24" t="s">
        <v>24</v>
      </c>
      <c r="G3" s="5" t="s">
        <v>25</v>
      </c>
      <c r="H3" s="16" t="s">
        <v>26</v>
      </c>
      <c r="I3" s="6" t="s">
        <v>27</v>
      </c>
      <c r="J3" s="15"/>
      <c r="K3" s="17" t="s">
        <v>28</v>
      </c>
      <c r="L3" s="15"/>
      <c r="M3" s="16" t="s">
        <v>29</v>
      </c>
      <c r="N3" s="16"/>
      <c r="O3" s="16" t="s">
        <v>29</v>
      </c>
      <c r="P3" s="16"/>
      <c r="Q3" s="16" t="s">
        <v>29</v>
      </c>
      <c r="R3" s="16" t="s">
        <v>29</v>
      </c>
      <c r="S3" s="16" t="s">
        <v>29</v>
      </c>
      <c r="T3" s="29" t="s">
        <v>29</v>
      </c>
      <c r="U3" s="17" t="s">
        <v>30</v>
      </c>
    </row>
    <row r="4" spans="1:22" ht="58.5" hidden="1" customHeight="1">
      <c r="A4" s="4">
        <v>104</v>
      </c>
      <c r="B4" s="4" t="s">
        <v>31</v>
      </c>
      <c r="C4" s="4">
        <v>11</v>
      </c>
      <c r="D4" s="23" t="s">
        <v>32</v>
      </c>
      <c r="E4" s="23" t="s">
        <v>23</v>
      </c>
      <c r="F4" s="24" t="s">
        <v>33</v>
      </c>
      <c r="G4" s="5" t="s">
        <v>34</v>
      </c>
      <c r="H4" s="5" t="s">
        <v>35</v>
      </c>
      <c r="I4" s="24" t="s">
        <v>36</v>
      </c>
      <c r="J4" s="24"/>
      <c r="K4" s="17" t="s">
        <v>37</v>
      </c>
      <c r="L4" s="17" t="s">
        <v>38</v>
      </c>
      <c r="M4" s="17" t="s">
        <v>39</v>
      </c>
      <c r="N4" s="17" t="s">
        <v>40</v>
      </c>
      <c r="O4" s="17" t="s">
        <v>39</v>
      </c>
      <c r="P4" s="17" t="s">
        <v>40</v>
      </c>
      <c r="Q4" s="17" t="s">
        <v>39</v>
      </c>
      <c r="R4" s="17" t="s">
        <v>39</v>
      </c>
      <c r="S4" s="17" t="s">
        <v>39</v>
      </c>
      <c r="T4" s="32" t="s">
        <v>39</v>
      </c>
      <c r="U4" s="17" t="s">
        <v>41</v>
      </c>
    </row>
    <row r="5" spans="1:22" ht="57.75" customHeight="1">
      <c r="A5" s="4">
        <v>105</v>
      </c>
      <c r="B5" s="4" t="s">
        <v>42</v>
      </c>
      <c r="C5" s="4">
        <v>14</v>
      </c>
      <c r="D5" s="23" t="s">
        <v>22</v>
      </c>
      <c r="E5" s="23" t="s">
        <v>23</v>
      </c>
      <c r="F5" s="24" t="s">
        <v>43</v>
      </c>
      <c r="G5" s="24" t="s">
        <v>44</v>
      </c>
      <c r="H5" s="24" t="s">
        <v>45</v>
      </c>
      <c r="I5" s="5" t="s">
        <v>46</v>
      </c>
      <c r="J5" s="5"/>
      <c r="K5" s="17" t="s">
        <v>28</v>
      </c>
      <c r="L5" s="15"/>
      <c r="M5" s="17" t="s">
        <v>39</v>
      </c>
      <c r="N5" s="17" t="s">
        <v>40</v>
      </c>
      <c r="O5" s="17" t="s">
        <v>39</v>
      </c>
      <c r="P5" s="17" t="s">
        <v>40</v>
      </c>
      <c r="Q5" s="16" t="s">
        <v>29</v>
      </c>
      <c r="R5" s="16" t="s">
        <v>29</v>
      </c>
      <c r="S5" s="16" t="s">
        <v>29</v>
      </c>
      <c r="T5" s="29" t="s">
        <v>29</v>
      </c>
      <c r="U5" s="17" t="s">
        <v>47</v>
      </c>
    </row>
    <row r="6" spans="1:22" ht="358.5" hidden="1" customHeight="1">
      <c r="A6" s="4">
        <v>110</v>
      </c>
      <c r="B6" s="4" t="s">
        <v>48</v>
      </c>
      <c r="C6" s="4">
        <v>5</v>
      </c>
      <c r="D6" s="23" t="s">
        <v>49</v>
      </c>
      <c r="E6" s="23" t="s">
        <v>23</v>
      </c>
      <c r="F6" s="24" t="s">
        <v>50</v>
      </c>
      <c r="G6" s="5" t="s">
        <v>51</v>
      </c>
      <c r="H6" s="25" t="s">
        <v>52</v>
      </c>
      <c r="I6" s="7" t="s">
        <v>53</v>
      </c>
      <c r="J6" s="24"/>
      <c r="K6" s="17" t="s">
        <v>54</v>
      </c>
      <c r="L6" s="17" t="s">
        <v>38</v>
      </c>
      <c r="M6" s="17" t="s">
        <v>39</v>
      </c>
      <c r="N6" s="18" t="s">
        <v>40</v>
      </c>
      <c r="O6" s="17" t="s">
        <v>55</v>
      </c>
      <c r="P6" s="22"/>
      <c r="Q6" s="17" t="s">
        <v>39</v>
      </c>
      <c r="R6" s="17" t="s">
        <v>39</v>
      </c>
      <c r="S6" s="17" t="s">
        <v>39</v>
      </c>
      <c r="T6" s="32" t="s">
        <v>39</v>
      </c>
      <c r="U6" s="17" t="s">
        <v>56</v>
      </c>
    </row>
    <row r="7" spans="1:22" ht="112.5" customHeight="1">
      <c r="A7" s="4">
        <v>111</v>
      </c>
      <c r="B7" s="4" t="s">
        <v>5</v>
      </c>
      <c r="C7" s="4">
        <v>8</v>
      </c>
      <c r="D7" s="23" t="s">
        <v>57</v>
      </c>
      <c r="E7" s="23" t="s">
        <v>23</v>
      </c>
      <c r="F7" s="24" t="s">
        <v>58</v>
      </c>
      <c r="G7" s="5" t="s">
        <v>59</v>
      </c>
      <c r="H7" s="5" t="s">
        <v>60</v>
      </c>
      <c r="I7" s="5" t="s">
        <v>61</v>
      </c>
      <c r="J7" s="24" t="s">
        <v>62</v>
      </c>
      <c r="K7" s="17" t="s">
        <v>28</v>
      </c>
      <c r="L7" s="15"/>
      <c r="M7" s="17" t="s">
        <v>39</v>
      </c>
      <c r="N7" s="18" t="s">
        <v>40</v>
      </c>
      <c r="O7" s="17" t="s">
        <v>55</v>
      </c>
      <c r="P7" s="18" t="s">
        <v>40</v>
      </c>
      <c r="Q7" s="16" t="s">
        <v>29</v>
      </c>
      <c r="R7" s="16" t="s">
        <v>29</v>
      </c>
      <c r="S7" s="16" t="s">
        <v>29</v>
      </c>
      <c r="T7" s="29" t="s">
        <v>29</v>
      </c>
      <c r="U7" s="40" t="s">
        <v>63</v>
      </c>
      <c r="V7" s="1" t="s">
        <v>64</v>
      </c>
    </row>
    <row r="8" spans="1:22" ht="335.25" hidden="1" customHeight="1">
      <c r="A8" s="4">
        <v>112</v>
      </c>
      <c r="B8" s="4" t="s">
        <v>65</v>
      </c>
      <c r="C8" s="4">
        <v>1</v>
      </c>
      <c r="D8" s="23" t="s">
        <v>66</v>
      </c>
      <c r="E8" s="23" t="s">
        <v>67</v>
      </c>
      <c r="F8" s="24" t="s">
        <v>68</v>
      </c>
      <c r="G8" s="24" t="s">
        <v>69</v>
      </c>
      <c r="H8" s="24" t="s">
        <v>70</v>
      </c>
      <c r="I8" s="5" t="s">
        <v>71</v>
      </c>
      <c r="J8" s="24"/>
      <c r="K8" s="17" t="s">
        <v>72</v>
      </c>
      <c r="L8" s="17" t="s">
        <v>54</v>
      </c>
      <c r="M8" s="17" t="s">
        <v>39</v>
      </c>
      <c r="N8" s="22"/>
      <c r="O8" s="17" t="s">
        <v>39</v>
      </c>
      <c r="P8" s="31"/>
      <c r="Q8" s="17" t="s">
        <v>39</v>
      </c>
      <c r="R8" s="17" t="s">
        <v>39</v>
      </c>
      <c r="S8" s="17" t="s">
        <v>39</v>
      </c>
      <c r="T8" s="32" t="s">
        <v>39</v>
      </c>
      <c r="U8" s="30" t="s">
        <v>73</v>
      </c>
      <c r="V8" s="1" t="s">
        <v>74</v>
      </c>
    </row>
    <row r="9" spans="1:22" ht="52.5" hidden="1" customHeight="1">
      <c r="A9" s="4">
        <v>113</v>
      </c>
      <c r="B9" s="4" t="s">
        <v>75</v>
      </c>
      <c r="C9" s="4">
        <v>3</v>
      </c>
      <c r="D9" s="23" t="s">
        <v>76</v>
      </c>
      <c r="E9" s="23" t="s">
        <v>23</v>
      </c>
      <c r="F9" s="24" t="s">
        <v>77</v>
      </c>
      <c r="G9" s="5" t="s">
        <v>78</v>
      </c>
      <c r="H9" s="24" t="s">
        <v>79</v>
      </c>
      <c r="I9" s="24" t="s">
        <v>80</v>
      </c>
      <c r="J9" s="24">
        <v>3160451636</v>
      </c>
      <c r="K9" s="17" t="s">
        <v>54</v>
      </c>
      <c r="L9" s="17" t="s">
        <v>54</v>
      </c>
      <c r="M9" s="17" t="s">
        <v>39</v>
      </c>
      <c r="N9" s="17" t="s">
        <v>40</v>
      </c>
      <c r="O9" s="17" t="s">
        <v>39</v>
      </c>
      <c r="P9" s="17" t="s">
        <v>40</v>
      </c>
      <c r="Q9" s="17" t="s">
        <v>39</v>
      </c>
      <c r="R9" s="17" t="s">
        <v>39</v>
      </c>
      <c r="S9" s="17" t="s">
        <v>39</v>
      </c>
      <c r="T9" s="29" t="s">
        <v>29</v>
      </c>
      <c r="U9" s="30" t="s">
        <v>81</v>
      </c>
    </row>
    <row r="10" spans="1:22" ht="351" hidden="1" customHeight="1">
      <c r="A10" s="4">
        <v>117</v>
      </c>
      <c r="B10" s="4" t="s">
        <v>82</v>
      </c>
      <c r="C10" s="4">
        <v>9</v>
      </c>
      <c r="D10" s="23" t="s">
        <v>83</v>
      </c>
      <c r="E10" s="23" t="s">
        <v>23</v>
      </c>
      <c r="F10" s="24" t="s">
        <v>84</v>
      </c>
      <c r="G10" s="5" t="s">
        <v>85</v>
      </c>
      <c r="H10" s="26" t="s">
        <v>86</v>
      </c>
      <c r="I10" s="8" t="s">
        <v>87</v>
      </c>
      <c r="J10" s="24" t="s">
        <v>88</v>
      </c>
      <c r="K10" s="20" t="s">
        <v>89</v>
      </c>
      <c r="L10" s="24" t="s">
        <v>90</v>
      </c>
      <c r="M10" s="17" t="s">
        <v>39</v>
      </c>
      <c r="N10" s="18"/>
      <c r="O10" s="17" t="s">
        <v>39</v>
      </c>
      <c r="P10" s="18"/>
      <c r="Q10" s="17" t="s">
        <v>39</v>
      </c>
      <c r="R10" s="17" t="s">
        <v>39</v>
      </c>
      <c r="S10" s="17" t="s">
        <v>39</v>
      </c>
      <c r="T10" s="17" t="s">
        <v>39</v>
      </c>
      <c r="U10" s="39" t="s">
        <v>91</v>
      </c>
    </row>
    <row r="11" spans="1:22" ht="147.75" hidden="1" customHeight="1">
      <c r="A11" s="4">
        <v>118</v>
      </c>
      <c r="B11" s="4" t="s">
        <v>92</v>
      </c>
      <c r="C11" s="4">
        <v>10</v>
      </c>
      <c r="D11" s="23" t="s">
        <v>93</v>
      </c>
      <c r="E11" s="23" t="s">
        <v>67</v>
      </c>
      <c r="F11" s="24" t="s">
        <v>94</v>
      </c>
      <c r="G11" s="24" t="s">
        <v>95</v>
      </c>
      <c r="H11" s="24" t="s">
        <v>96</v>
      </c>
      <c r="I11" s="24" t="s">
        <v>97</v>
      </c>
      <c r="J11" s="24"/>
      <c r="K11" s="17" t="s">
        <v>98</v>
      </c>
      <c r="L11" s="17" t="s">
        <v>98</v>
      </c>
      <c r="M11" s="17" t="s">
        <v>39</v>
      </c>
      <c r="N11" s="18"/>
      <c r="O11" s="17" t="s">
        <v>39</v>
      </c>
      <c r="P11" s="18" t="s">
        <v>40</v>
      </c>
      <c r="Q11" s="17" t="s">
        <v>39</v>
      </c>
      <c r="R11" s="17" t="s">
        <v>39</v>
      </c>
      <c r="S11" s="17" t="s">
        <v>39</v>
      </c>
      <c r="T11" s="29" t="s">
        <v>29</v>
      </c>
      <c r="U11" s="30" t="s">
        <v>99</v>
      </c>
    </row>
    <row r="12" spans="1:22" ht="170.25" hidden="1" customHeight="1">
      <c r="A12" s="4">
        <v>119</v>
      </c>
      <c r="B12" s="4" t="s">
        <v>100</v>
      </c>
      <c r="C12" s="4">
        <v>7</v>
      </c>
      <c r="D12" s="23" t="s">
        <v>101</v>
      </c>
      <c r="E12" s="23" t="s">
        <v>67</v>
      </c>
      <c r="F12" s="24" t="s">
        <v>102</v>
      </c>
      <c r="G12" s="5" t="s">
        <v>103</v>
      </c>
      <c r="H12" s="24" t="s">
        <v>104</v>
      </c>
      <c r="I12" s="24" t="s">
        <v>105</v>
      </c>
      <c r="J12" s="24"/>
      <c r="K12" s="17" t="s">
        <v>37</v>
      </c>
      <c r="L12" s="24" t="s">
        <v>90</v>
      </c>
      <c r="M12" s="17" t="s">
        <v>39</v>
      </c>
      <c r="N12" s="18" t="s">
        <v>40</v>
      </c>
      <c r="O12" s="17" t="s">
        <v>39</v>
      </c>
      <c r="P12" s="18" t="s">
        <v>40</v>
      </c>
      <c r="Q12" s="17" t="s">
        <v>39</v>
      </c>
      <c r="R12" s="17" t="s">
        <v>39</v>
      </c>
      <c r="S12" s="17" t="s">
        <v>39</v>
      </c>
      <c r="T12" s="32" t="s">
        <v>39</v>
      </c>
      <c r="U12" s="41" t="s">
        <v>106</v>
      </c>
    </row>
    <row r="13" spans="1:22" ht="84" customHeight="1">
      <c r="A13" s="4">
        <v>120</v>
      </c>
      <c r="B13" s="4" t="s">
        <v>107</v>
      </c>
      <c r="C13" s="4">
        <v>12</v>
      </c>
      <c r="D13" s="23" t="s">
        <v>108</v>
      </c>
      <c r="E13" s="23"/>
      <c r="F13" s="24" t="s">
        <v>109</v>
      </c>
      <c r="G13" s="5" t="s">
        <v>110</v>
      </c>
      <c r="H13" s="24" t="s">
        <v>111</v>
      </c>
      <c r="I13" s="24" t="s">
        <v>112</v>
      </c>
      <c r="J13" s="24"/>
      <c r="K13" s="20" t="s">
        <v>89</v>
      </c>
      <c r="L13" s="17" t="s">
        <v>38</v>
      </c>
      <c r="M13" s="17" t="s">
        <v>39</v>
      </c>
      <c r="N13" s="17" t="s">
        <v>40</v>
      </c>
      <c r="O13" s="17" t="s">
        <v>39</v>
      </c>
      <c r="P13" s="17" t="s">
        <v>40</v>
      </c>
      <c r="Q13" s="17" t="s">
        <v>39</v>
      </c>
      <c r="R13" s="16" t="s">
        <v>29</v>
      </c>
      <c r="S13" s="16" t="s">
        <v>29</v>
      </c>
      <c r="T13" s="29" t="s">
        <v>29</v>
      </c>
      <c r="U13" s="30" t="s">
        <v>113</v>
      </c>
    </row>
    <row r="14" spans="1:22" ht="357.75" hidden="1" customHeight="1">
      <c r="A14" s="4">
        <v>121</v>
      </c>
      <c r="B14" s="4" t="s">
        <v>114</v>
      </c>
      <c r="C14" s="4">
        <v>13</v>
      </c>
      <c r="D14" s="23" t="s">
        <v>115</v>
      </c>
      <c r="E14" s="23" t="s">
        <v>67</v>
      </c>
      <c r="F14" s="24" t="s">
        <v>116</v>
      </c>
      <c r="G14" s="5" t="s">
        <v>117</v>
      </c>
      <c r="H14" s="5" t="s">
        <v>118</v>
      </c>
      <c r="I14" s="5" t="s">
        <v>119</v>
      </c>
      <c r="J14" s="5"/>
      <c r="K14" s="17" t="s">
        <v>98</v>
      </c>
      <c r="L14" s="17" t="s">
        <v>38</v>
      </c>
      <c r="M14" s="17" t="s">
        <v>39</v>
      </c>
      <c r="N14" s="18"/>
      <c r="O14" s="17" t="s">
        <v>39</v>
      </c>
      <c r="P14" s="18"/>
      <c r="Q14" s="17" t="s">
        <v>39</v>
      </c>
      <c r="R14" s="17" t="s">
        <v>39</v>
      </c>
      <c r="S14" s="17" t="s">
        <v>39</v>
      </c>
      <c r="T14" s="32" t="s">
        <v>39</v>
      </c>
      <c r="U14" s="37" t="s">
        <v>120</v>
      </c>
    </row>
    <row r="15" spans="1:22" ht="282.75" hidden="1" customHeight="1">
      <c r="A15" s="4">
        <v>122</v>
      </c>
      <c r="B15" s="4" t="s">
        <v>121</v>
      </c>
      <c r="C15" s="4">
        <v>4</v>
      </c>
      <c r="D15" s="23" t="s">
        <v>122</v>
      </c>
      <c r="E15" s="23" t="s">
        <v>67</v>
      </c>
      <c r="F15" s="24" t="s">
        <v>123</v>
      </c>
      <c r="G15" s="5" t="s">
        <v>124</v>
      </c>
      <c r="H15" s="5" t="s">
        <v>125</v>
      </c>
      <c r="I15" s="24" t="s">
        <v>126</v>
      </c>
      <c r="J15" s="24"/>
      <c r="K15" s="17" t="s">
        <v>72</v>
      </c>
      <c r="L15" s="17" t="s">
        <v>37</v>
      </c>
      <c r="M15" s="17" t="s">
        <v>39</v>
      </c>
      <c r="N15" s="31"/>
      <c r="O15" s="17" t="s">
        <v>39</v>
      </c>
      <c r="P15" s="18"/>
      <c r="Q15" s="17" t="s">
        <v>39</v>
      </c>
      <c r="R15" s="17" t="s">
        <v>39</v>
      </c>
      <c r="S15" s="17" t="s">
        <v>39</v>
      </c>
      <c r="T15" s="17" t="s">
        <v>39</v>
      </c>
      <c r="U15" s="39" t="s">
        <v>127</v>
      </c>
    </row>
    <row r="16" spans="1:22" ht="243" hidden="1" customHeight="1">
      <c r="A16" s="4">
        <v>125</v>
      </c>
      <c r="B16" s="4" t="s">
        <v>128</v>
      </c>
      <c r="C16" s="4">
        <v>11</v>
      </c>
      <c r="D16" s="23" t="s">
        <v>32</v>
      </c>
      <c r="E16" s="23" t="s">
        <v>23</v>
      </c>
      <c r="F16" s="24" t="s">
        <v>129</v>
      </c>
      <c r="G16" s="24" t="s">
        <v>130</v>
      </c>
      <c r="H16" s="24" t="s">
        <v>131</v>
      </c>
      <c r="I16" s="24" t="s">
        <v>132</v>
      </c>
      <c r="J16" s="24"/>
      <c r="K16" s="17" t="s">
        <v>37</v>
      </c>
      <c r="L16" s="17" t="s">
        <v>38</v>
      </c>
      <c r="M16" s="17" t="s">
        <v>39</v>
      </c>
      <c r="N16" s="18" t="s">
        <v>40</v>
      </c>
      <c r="O16" s="17" t="s">
        <v>133</v>
      </c>
      <c r="P16" s="18" t="s">
        <v>40</v>
      </c>
      <c r="Q16" s="17" t="s">
        <v>39</v>
      </c>
      <c r="R16" s="17" t="s">
        <v>39</v>
      </c>
      <c r="S16" s="17" t="s">
        <v>39</v>
      </c>
      <c r="T16" s="17" t="s">
        <v>39</v>
      </c>
      <c r="U16" s="43" t="s">
        <v>134</v>
      </c>
    </row>
    <row r="17" spans="1:22" ht="268.5" hidden="1" customHeight="1">
      <c r="A17" s="42">
        <v>126</v>
      </c>
      <c r="B17" s="4" t="s">
        <v>135</v>
      </c>
      <c r="C17" s="4">
        <v>6</v>
      </c>
      <c r="D17" s="23" t="s">
        <v>136</v>
      </c>
      <c r="E17" s="23" t="s">
        <v>67</v>
      </c>
      <c r="F17" s="26" t="s">
        <v>137</v>
      </c>
      <c r="G17" s="8" t="s">
        <v>138</v>
      </c>
      <c r="H17" s="7" t="s">
        <v>139</v>
      </c>
      <c r="I17" s="7" t="s">
        <v>140</v>
      </c>
      <c r="J17" s="24"/>
      <c r="K17" s="17" t="s">
        <v>98</v>
      </c>
      <c r="L17" s="17" t="s">
        <v>98</v>
      </c>
      <c r="M17" s="17" t="s">
        <v>39</v>
      </c>
      <c r="N17" s="31"/>
      <c r="O17" s="17" t="s">
        <v>39</v>
      </c>
      <c r="P17" s="18"/>
      <c r="Q17" s="17" t="s">
        <v>39</v>
      </c>
      <c r="R17" s="17" t="s">
        <v>39</v>
      </c>
      <c r="S17" s="29" t="s">
        <v>29</v>
      </c>
      <c r="T17" s="29" t="s">
        <v>29</v>
      </c>
      <c r="U17" s="39" t="s">
        <v>141</v>
      </c>
    </row>
    <row r="18" spans="1:22" ht="35.1" customHeight="1">
      <c r="A18" s="42">
        <v>127</v>
      </c>
      <c r="B18" s="4" t="s">
        <v>142</v>
      </c>
      <c r="C18" s="4">
        <v>5</v>
      </c>
      <c r="D18" s="23" t="s">
        <v>49</v>
      </c>
      <c r="E18" s="23" t="s">
        <v>23</v>
      </c>
      <c r="F18" s="24" t="s">
        <v>143</v>
      </c>
      <c r="G18" s="5" t="s">
        <v>144</v>
      </c>
      <c r="H18" s="5" t="s">
        <v>145</v>
      </c>
      <c r="I18" s="5" t="s">
        <v>146</v>
      </c>
      <c r="J18" s="24" t="s">
        <v>147</v>
      </c>
      <c r="K18" s="20" t="s">
        <v>89</v>
      </c>
      <c r="L18" s="17" t="s">
        <v>38</v>
      </c>
      <c r="M18" s="17" t="s">
        <v>39</v>
      </c>
      <c r="N18" s="17" t="s">
        <v>40</v>
      </c>
      <c r="O18" s="17" t="s">
        <v>39</v>
      </c>
      <c r="P18" s="17" t="s">
        <v>40</v>
      </c>
      <c r="Q18" s="16" t="s">
        <v>29</v>
      </c>
      <c r="R18" s="16" t="s">
        <v>29</v>
      </c>
      <c r="S18" s="16" t="s">
        <v>29</v>
      </c>
      <c r="T18" s="32" t="s">
        <v>39</v>
      </c>
      <c r="U18" s="44" t="s">
        <v>148</v>
      </c>
    </row>
    <row r="19" spans="1:22" ht="78" customHeight="1">
      <c r="A19" s="42">
        <v>131</v>
      </c>
      <c r="B19" s="4" t="s">
        <v>149</v>
      </c>
      <c r="C19" s="4">
        <v>16</v>
      </c>
      <c r="D19" s="23" t="s">
        <v>150</v>
      </c>
      <c r="E19" s="23" t="s">
        <v>23</v>
      </c>
      <c r="F19" s="24" t="s">
        <v>151</v>
      </c>
      <c r="G19" s="5" t="s">
        <v>152</v>
      </c>
      <c r="H19" s="5" t="s">
        <v>153</v>
      </c>
      <c r="I19" s="5" t="s">
        <v>154</v>
      </c>
      <c r="J19" s="24"/>
      <c r="K19" s="17" t="s">
        <v>72</v>
      </c>
      <c r="L19" s="17" t="s">
        <v>38</v>
      </c>
      <c r="M19" s="16" t="s">
        <v>29</v>
      </c>
      <c r="N19" s="16"/>
      <c r="O19" s="17" t="s">
        <v>39</v>
      </c>
      <c r="P19" s="17" t="s">
        <v>155</v>
      </c>
      <c r="Q19" s="16" t="s">
        <v>29</v>
      </c>
      <c r="R19" s="16" t="s">
        <v>29</v>
      </c>
      <c r="S19" s="16" t="s">
        <v>29</v>
      </c>
      <c r="T19" s="29" t="s">
        <v>29</v>
      </c>
      <c r="U19" s="30" t="s">
        <v>156</v>
      </c>
    </row>
    <row r="20" spans="1:22" ht="35.1" customHeight="1">
      <c r="A20" s="4">
        <v>136</v>
      </c>
      <c r="B20" s="4" t="s">
        <v>157</v>
      </c>
      <c r="C20" s="4">
        <v>15</v>
      </c>
      <c r="D20" s="23" t="s">
        <v>158</v>
      </c>
      <c r="E20" s="23" t="s">
        <v>23</v>
      </c>
      <c r="F20" s="24" t="s">
        <v>159</v>
      </c>
      <c r="G20" s="5" t="s">
        <v>160</v>
      </c>
      <c r="H20" s="5" t="s">
        <v>161</v>
      </c>
      <c r="I20" s="5" t="s">
        <v>162</v>
      </c>
      <c r="J20" s="24"/>
      <c r="K20" s="17" t="s">
        <v>28</v>
      </c>
      <c r="L20" s="15"/>
      <c r="M20" s="16" t="s">
        <v>29</v>
      </c>
      <c r="N20" s="16"/>
      <c r="O20" s="16" t="s">
        <v>29</v>
      </c>
      <c r="P20" s="16"/>
      <c r="Q20" s="16" t="s">
        <v>29</v>
      </c>
      <c r="R20" s="16" t="s">
        <v>29</v>
      </c>
      <c r="S20" s="16" t="s">
        <v>29</v>
      </c>
      <c r="T20" s="29" t="s">
        <v>29</v>
      </c>
      <c r="U20" s="17"/>
    </row>
    <row r="21" spans="1:22" ht="242.25" hidden="1" customHeight="1">
      <c r="A21" s="4">
        <v>137</v>
      </c>
      <c r="B21" s="4" t="s">
        <v>163</v>
      </c>
      <c r="C21" s="4">
        <v>16</v>
      </c>
      <c r="D21" s="23" t="s">
        <v>150</v>
      </c>
      <c r="E21" s="23" t="s">
        <v>23</v>
      </c>
      <c r="F21" s="27" t="s">
        <v>164</v>
      </c>
      <c r="G21" s="27" t="s">
        <v>165</v>
      </c>
      <c r="H21" s="24" t="s">
        <v>166</v>
      </c>
      <c r="I21" s="24" t="s">
        <v>167</v>
      </c>
      <c r="J21" s="24"/>
      <c r="K21" s="17" t="s">
        <v>72</v>
      </c>
      <c r="L21" s="17" t="s">
        <v>38</v>
      </c>
      <c r="M21" s="17" t="s">
        <v>39</v>
      </c>
      <c r="N21" s="22" t="s">
        <v>40</v>
      </c>
      <c r="O21" s="17" t="s">
        <v>39</v>
      </c>
      <c r="P21" s="18" t="s">
        <v>40</v>
      </c>
      <c r="Q21" s="17" t="s">
        <v>39</v>
      </c>
      <c r="R21" s="17" t="s">
        <v>39</v>
      </c>
      <c r="S21" s="17" t="s">
        <v>39</v>
      </c>
      <c r="T21" s="17" t="s">
        <v>39</v>
      </c>
      <c r="U21" s="39" t="s">
        <v>168</v>
      </c>
      <c r="V21" s="1" t="s">
        <v>169</v>
      </c>
    </row>
    <row r="22" spans="1:22" ht="83.25" hidden="1" customHeight="1">
      <c r="A22" s="4">
        <v>200</v>
      </c>
      <c r="B22" s="4" t="s">
        <v>170</v>
      </c>
      <c r="C22" s="4">
        <v>9</v>
      </c>
      <c r="D22" s="23" t="s">
        <v>83</v>
      </c>
      <c r="E22" s="23" t="s">
        <v>23</v>
      </c>
      <c r="F22" s="25" t="s">
        <v>171</v>
      </c>
      <c r="G22" s="7" t="s">
        <v>172</v>
      </c>
      <c r="H22" s="24" t="s">
        <v>173</v>
      </c>
      <c r="I22" s="5" t="s">
        <v>174</v>
      </c>
      <c r="J22" s="24"/>
      <c r="K22" s="20" t="s">
        <v>89</v>
      </c>
      <c r="L22" s="24" t="s">
        <v>90</v>
      </c>
      <c r="M22" s="17" t="s">
        <v>39</v>
      </c>
      <c r="N22" s="18" t="s">
        <v>40</v>
      </c>
      <c r="O22" s="17" t="s">
        <v>39</v>
      </c>
      <c r="P22" s="18" t="s">
        <v>40</v>
      </c>
      <c r="Q22" s="17" t="s">
        <v>39</v>
      </c>
      <c r="R22" s="17" t="s">
        <v>39</v>
      </c>
      <c r="S22" s="17" t="s">
        <v>39</v>
      </c>
      <c r="T22" s="17" t="s">
        <v>39</v>
      </c>
      <c r="U22" s="30" t="s">
        <v>175</v>
      </c>
    </row>
    <row r="23" spans="1:22" ht="108" hidden="1" customHeight="1">
      <c r="A23" s="4">
        <v>201</v>
      </c>
      <c r="B23" s="4" t="s">
        <v>176</v>
      </c>
      <c r="C23" s="4">
        <v>2</v>
      </c>
      <c r="D23" s="23" t="s">
        <v>177</v>
      </c>
      <c r="E23" s="23" t="s">
        <v>67</v>
      </c>
      <c r="F23" s="24" t="s">
        <v>178</v>
      </c>
      <c r="G23" s="24" t="s">
        <v>179</v>
      </c>
      <c r="H23" s="24" t="s">
        <v>180</v>
      </c>
      <c r="I23" s="24" t="s">
        <v>181</v>
      </c>
      <c r="J23" s="24"/>
      <c r="K23" s="17" t="s">
        <v>37</v>
      </c>
      <c r="L23" s="17" t="s">
        <v>37</v>
      </c>
      <c r="M23" s="17" t="s">
        <v>39</v>
      </c>
      <c r="N23" s="18"/>
      <c r="O23" s="17" t="s">
        <v>39</v>
      </c>
      <c r="P23" s="18" t="s">
        <v>40</v>
      </c>
      <c r="Q23" s="17" t="s">
        <v>39</v>
      </c>
      <c r="R23" s="17" t="s">
        <v>39</v>
      </c>
      <c r="S23" s="17" t="s">
        <v>39</v>
      </c>
      <c r="T23" s="32" t="s">
        <v>39</v>
      </c>
      <c r="U23" s="30" t="s">
        <v>182</v>
      </c>
    </row>
    <row r="24" spans="1:22" ht="35.1" customHeight="1">
      <c r="A24" s="4">
        <v>203</v>
      </c>
      <c r="B24" s="4" t="s">
        <v>183</v>
      </c>
      <c r="C24" s="4">
        <v>6</v>
      </c>
      <c r="D24" s="23" t="s">
        <v>136</v>
      </c>
      <c r="E24" s="23" t="s">
        <v>67</v>
      </c>
      <c r="F24" s="26" t="s">
        <v>184</v>
      </c>
      <c r="G24" s="8" t="s">
        <v>185</v>
      </c>
      <c r="H24" s="24" t="s">
        <v>186</v>
      </c>
      <c r="I24" s="24" t="s">
        <v>187</v>
      </c>
      <c r="J24" s="24"/>
      <c r="K24" s="17" t="s">
        <v>98</v>
      </c>
      <c r="L24" s="17" t="s">
        <v>98</v>
      </c>
      <c r="M24" s="16" t="s">
        <v>29</v>
      </c>
      <c r="N24" s="16"/>
      <c r="O24" s="16" t="s">
        <v>29</v>
      </c>
      <c r="P24" s="16"/>
      <c r="Q24" s="17" t="s">
        <v>39</v>
      </c>
      <c r="R24" s="16" t="s">
        <v>29</v>
      </c>
      <c r="S24" s="16" t="s">
        <v>29</v>
      </c>
      <c r="T24" s="29" t="s">
        <v>29</v>
      </c>
      <c r="U24" s="30" t="s">
        <v>188</v>
      </c>
    </row>
    <row r="25" spans="1:22" ht="35.1" customHeight="1">
      <c r="A25" s="4">
        <v>204</v>
      </c>
      <c r="B25" s="4" t="s">
        <v>189</v>
      </c>
      <c r="C25" s="4">
        <v>3</v>
      </c>
      <c r="D25" s="23" t="s">
        <v>76</v>
      </c>
      <c r="E25" s="23" t="s">
        <v>23</v>
      </c>
      <c r="F25" s="24" t="s">
        <v>190</v>
      </c>
      <c r="G25" s="5" t="s">
        <v>191</v>
      </c>
      <c r="H25" s="24" t="s">
        <v>192</v>
      </c>
      <c r="I25" s="5" t="s">
        <v>193</v>
      </c>
      <c r="J25" s="24" t="s">
        <v>194</v>
      </c>
      <c r="K25" s="17" t="s">
        <v>54</v>
      </c>
      <c r="L25" s="17" t="s">
        <v>54</v>
      </c>
      <c r="M25" s="16" t="s">
        <v>29</v>
      </c>
      <c r="N25" s="16"/>
      <c r="O25" s="17" t="s">
        <v>39</v>
      </c>
      <c r="P25" s="16"/>
      <c r="Q25" s="16" t="s">
        <v>29</v>
      </c>
      <c r="R25" s="16" t="s">
        <v>29</v>
      </c>
      <c r="S25" s="17" t="s">
        <v>39</v>
      </c>
      <c r="T25" s="29" t="s">
        <v>29</v>
      </c>
      <c r="U25" s="30" t="s">
        <v>195</v>
      </c>
    </row>
    <row r="26" spans="1:22" ht="35.1" customHeight="1">
      <c r="A26" s="4">
        <v>206</v>
      </c>
      <c r="B26" s="4" t="s">
        <v>196</v>
      </c>
      <c r="C26" s="4">
        <v>8</v>
      </c>
      <c r="D26" s="23" t="s">
        <v>57</v>
      </c>
      <c r="E26" s="23" t="s">
        <v>23</v>
      </c>
      <c r="F26" s="24" t="s">
        <v>197</v>
      </c>
      <c r="G26" s="16" t="s">
        <v>198</v>
      </c>
      <c r="H26" s="16" t="s">
        <v>199</v>
      </c>
      <c r="I26" s="5" t="s">
        <v>200</v>
      </c>
      <c r="J26" s="5"/>
      <c r="K26" s="17" t="s">
        <v>28</v>
      </c>
      <c r="L26" s="15"/>
      <c r="M26" s="17" t="s">
        <v>39</v>
      </c>
      <c r="N26" s="18" t="s">
        <v>40</v>
      </c>
      <c r="O26" s="16" t="s">
        <v>29</v>
      </c>
      <c r="P26" s="16"/>
      <c r="Q26" s="16" t="s">
        <v>29</v>
      </c>
      <c r="R26" s="16" t="s">
        <v>29</v>
      </c>
      <c r="S26" s="16" t="s">
        <v>29</v>
      </c>
      <c r="T26" s="29" t="s">
        <v>29</v>
      </c>
      <c r="U26" s="17" t="s">
        <v>201</v>
      </c>
    </row>
    <row r="27" spans="1:22" ht="35.1" customHeight="1">
      <c r="A27" s="4">
        <v>208</v>
      </c>
      <c r="B27" s="4" t="s">
        <v>202</v>
      </c>
      <c r="C27" s="4">
        <v>10</v>
      </c>
      <c r="D27" s="23" t="s">
        <v>93</v>
      </c>
      <c r="E27" s="23" t="s">
        <v>67</v>
      </c>
      <c r="F27" s="24" t="s">
        <v>203</v>
      </c>
      <c r="G27" s="5" t="s">
        <v>204</v>
      </c>
      <c r="H27" s="5" t="s">
        <v>205</v>
      </c>
      <c r="I27" s="5" t="s">
        <v>206</v>
      </c>
      <c r="J27" s="5" t="s">
        <v>207</v>
      </c>
      <c r="K27" s="17" t="s">
        <v>98</v>
      </c>
      <c r="L27" s="17" t="s">
        <v>98</v>
      </c>
      <c r="M27" s="16" t="s">
        <v>29</v>
      </c>
      <c r="N27" s="16"/>
      <c r="O27" s="16" t="s">
        <v>29</v>
      </c>
      <c r="P27" s="16"/>
      <c r="Q27" s="16" t="s">
        <v>29</v>
      </c>
      <c r="R27" s="16" t="s">
        <v>29</v>
      </c>
      <c r="S27" s="16" t="s">
        <v>29</v>
      </c>
      <c r="T27" s="29" t="s">
        <v>29</v>
      </c>
      <c r="U27" s="17"/>
    </row>
    <row r="28" spans="1:22" ht="72.75" hidden="1" customHeight="1">
      <c r="A28" s="4">
        <v>211</v>
      </c>
      <c r="B28" s="4" t="s">
        <v>208</v>
      </c>
      <c r="C28" s="4">
        <v>7</v>
      </c>
      <c r="D28" s="23" t="s">
        <v>101</v>
      </c>
      <c r="E28" s="23" t="s">
        <v>67</v>
      </c>
      <c r="F28" s="24" t="s">
        <v>209</v>
      </c>
      <c r="G28" s="5" t="s">
        <v>210</v>
      </c>
      <c r="H28" s="5" t="s">
        <v>211</v>
      </c>
      <c r="I28" s="24" t="s">
        <v>212</v>
      </c>
      <c r="J28" s="24"/>
      <c r="K28" s="17" t="s">
        <v>37</v>
      </c>
      <c r="L28" s="24" t="s">
        <v>90</v>
      </c>
      <c r="M28" s="17" t="s">
        <v>39</v>
      </c>
      <c r="N28" s="18"/>
      <c r="O28" s="16" t="s">
        <v>29</v>
      </c>
      <c r="P28" s="18" t="s">
        <v>40</v>
      </c>
      <c r="Q28" s="17" t="s">
        <v>39</v>
      </c>
      <c r="R28" s="17" t="s">
        <v>39</v>
      </c>
      <c r="S28" s="17" t="s">
        <v>39</v>
      </c>
      <c r="T28" s="32" t="s">
        <v>39</v>
      </c>
      <c r="U28" s="30" t="s">
        <v>213</v>
      </c>
    </row>
    <row r="29" spans="1:22" ht="35.1" hidden="1" customHeight="1">
      <c r="A29" s="4">
        <v>213</v>
      </c>
      <c r="B29" s="4" t="s">
        <v>214</v>
      </c>
      <c r="C29" s="4">
        <v>7</v>
      </c>
      <c r="D29" s="23" t="s">
        <v>101</v>
      </c>
      <c r="E29" s="23" t="s">
        <v>67</v>
      </c>
      <c r="F29" s="24" t="s">
        <v>215</v>
      </c>
      <c r="G29" s="5" t="s">
        <v>216</v>
      </c>
      <c r="H29" s="5" t="s">
        <v>217</v>
      </c>
      <c r="I29" s="24" t="s">
        <v>218</v>
      </c>
      <c r="J29" s="24"/>
      <c r="K29" s="17" t="s">
        <v>37</v>
      </c>
      <c r="L29" s="24" t="s">
        <v>90</v>
      </c>
      <c r="M29" s="17" t="s">
        <v>39</v>
      </c>
      <c r="N29" s="17" t="s">
        <v>40</v>
      </c>
      <c r="O29" s="17" t="s">
        <v>39</v>
      </c>
      <c r="P29" s="17" t="s">
        <v>40</v>
      </c>
      <c r="Q29" s="17" t="s">
        <v>39</v>
      </c>
      <c r="R29" s="17" t="s">
        <v>39</v>
      </c>
      <c r="S29" s="17" t="s">
        <v>39</v>
      </c>
      <c r="T29" s="32" t="s">
        <v>39</v>
      </c>
      <c r="U29" s="30" t="s">
        <v>219</v>
      </c>
    </row>
    <row r="30" spans="1:22" ht="152.25" hidden="1" customHeight="1">
      <c r="A30" s="4">
        <v>214</v>
      </c>
      <c r="B30" s="4" t="s">
        <v>220</v>
      </c>
      <c r="C30" s="4">
        <v>4</v>
      </c>
      <c r="D30" s="23" t="s">
        <v>122</v>
      </c>
      <c r="E30" s="23" t="s">
        <v>67</v>
      </c>
      <c r="F30" s="5" t="s">
        <v>221</v>
      </c>
      <c r="G30" s="5" t="s">
        <v>222</v>
      </c>
      <c r="H30" s="5" t="s">
        <v>223</v>
      </c>
      <c r="I30" s="5" t="s">
        <v>224</v>
      </c>
      <c r="J30" s="5"/>
      <c r="K30" s="17" t="s">
        <v>72</v>
      </c>
      <c r="L30" s="17" t="s">
        <v>37</v>
      </c>
      <c r="M30" s="17" t="s">
        <v>39</v>
      </c>
      <c r="N30" s="18" t="s">
        <v>40</v>
      </c>
      <c r="O30" s="17" t="s">
        <v>39</v>
      </c>
      <c r="P30" s="18" t="s">
        <v>40</v>
      </c>
      <c r="Q30" s="17" t="s">
        <v>39</v>
      </c>
      <c r="R30" s="17" t="s">
        <v>39</v>
      </c>
      <c r="S30" s="17" t="s">
        <v>39</v>
      </c>
      <c r="T30" s="29" t="s">
        <v>29</v>
      </c>
      <c r="U30" s="17" t="s">
        <v>225</v>
      </c>
    </row>
    <row r="31" spans="1:22" ht="91.5" hidden="1" customHeight="1">
      <c r="A31" s="4">
        <v>215</v>
      </c>
      <c r="B31" s="4" t="s">
        <v>226</v>
      </c>
      <c r="C31" s="4">
        <v>7</v>
      </c>
      <c r="D31" s="23" t="s">
        <v>101</v>
      </c>
      <c r="E31" s="23" t="s">
        <v>67</v>
      </c>
      <c r="F31" s="24" t="s">
        <v>227</v>
      </c>
      <c r="G31" s="5" t="s">
        <v>228</v>
      </c>
      <c r="H31" s="24" t="s">
        <v>229</v>
      </c>
      <c r="I31" s="24" t="s">
        <v>230</v>
      </c>
      <c r="J31" s="24"/>
      <c r="K31" s="17" t="s">
        <v>37</v>
      </c>
      <c r="L31" s="24" t="s">
        <v>90</v>
      </c>
      <c r="M31" s="17" t="s">
        <v>39</v>
      </c>
      <c r="N31" s="18" t="s">
        <v>40</v>
      </c>
      <c r="O31" s="17" t="s">
        <v>39</v>
      </c>
      <c r="P31" s="18" t="s">
        <v>40</v>
      </c>
      <c r="Q31" s="17" t="s">
        <v>39</v>
      </c>
      <c r="R31" s="17" t="s">
        <v>39</v>
      </c>
      <c r="S31" s="17" t="s">
        <v>39</v>
      </c>
      <c r="T31" s="32" t="s">
        <v>39</v>
      </c>
      <c r="U31" s="43" t="s">
        <v>231</v>
      </c>
    </row>
    <row r="32" spans="1:22" ht="120" hidden="1" customHeight="1">
      <c r="A32" s="4">
        <v>216</v>
      </c>
      <c r="B32" s="4" t="s">
        <v>232</v>
      </c>
      <c r="C32" s="4">
        <v>7</v>
      </c>
      <c r="D32" s="23" t="s">
        <v>101</v>
      </c>
      <c r="E32" s="23" t="s">
        <v>67</v>
      </c>
      <c r="F32" s="24" t="s">
        <v>233</v>
      </c>
      <c r="G32" s="5" t="s">
        <v>234</v>
      </c>
      <c r="H32" s="24" t="s">
        <v>235</v>
      </c>
      <c r="I32" s="5" t="s">
        <v>236</v>
      </c>
      <c r="J32" s="24"/>
      <c r="K32" s="17" t="s">
        <v>37</v>
      </c>
      <c r="L32" s="24" t="s">
        <v>90</v>
      </c>
      <c r="M32" s="17" t="s">
        <v>39</v>
      </c>
      <c r="N32" s="17" t="s">
        <v>40</v>
      </c>
      <c r="O32" s="17" t="s">
        <v>39</v>
      </c>
      <c r="P32" s="17" t="s">
        <v>40</v>
      </c>
      <c r="Q32" s="17" t="s">
        <v>39</v>
      </c>
      <c r="R32" s="17" t="s">
        <v>39</v>
      </c>
      <c r="S32" s="17" t="s">
        <v>39</v>
      </c>
      <c r="T32" s="32" t="s">
        <v>39</v>
      </c>
      <c r="U32" s="30" t="s">
        <v>237</v>
      </c>
    </row>
    <row r="33" spans="1:21" ht="74.25" hidden="1" customHeight="1">
      <c r="A33" s="4">
        <v>218</v>
      </c>
      <c r="B33" s="4" t="s">
        <v>238</v>
      </c>
      <c r="C33" s="4">
        <v>6</v>
      </c>
      <c r="D33" s="23" t="s">
        <v>136</v>
      </c>
      <c r="E33" s="23" t="s">
        <v>67</v>
      </c>
      <c r="F33" s="24" t="s">
        <v>239</v>
      </c>
      <c r="G33" s="24" t="s">
        <v>240</v>
      </c>
      <c r="H33" s="24" t="s">
        <v>241</v>
      </c>
      <c r="I33" s="24" t="s">
        <v>242</v>
      </c>
      <c r="J33" s="24"/>
      <c r="K33" s="17" t="s">
        <v>98</v>
      </c>
      <c r="L33" s="17" t="s">
        <v>98</v>
      </c>
      <c r="M33" s="17" t="s">
        <v>39</v>
      </c>
      <c r="N33" s="17" t="s">
        <v>40</v>
      </c>
      <c r="O33" s="17" t="s">
        <v>39</v>
      </c>
      <c r="P33" s="17" t="s">
        <v>40</v>
      </c>
      <c r="Q33" s="17" t="s">
        <v>39</v>
      </c>
      <c r="R33" s="17" t="s">
        <v>39</v>
      </c>
      <c r="S33" s="16" t="s">
        <v>29</v>
      </c>
      <c r="T33" s="29" t="s">
        <v>29</v>
      </c>
      <c r="U33" s="17" t="s">
        <v>243</v>
      </c>
    </row>
    <row r="34" spans="1:21" ht="35.1" customHeight="1">
      <c r="A34" s="4">
        <v>219</v>
      </c>
      <c r="B34" s="4" t="s">
        <v>244</v>
      </c>
      <c r="C34" s="4">
        <v>1</v>
      </c>
      <c r="D34" s="23" t="s">
        <v>66</v>
      </c>
      <c r="E34" s="23" t="s">
        <v>67</v>
      </c>
      <c r="F34" s="24" t="s">
        <v>245</v>
      </c>
      <c r="G34" s="24" t="s">
        <v>246</v>
      </c>
      <c r="H34" s="24" t="s">
        <v>247</v>
      </c>
      <c r="I34" s="24" t="s">
        <v>248</v>
      </c>
      <c r="J34" s="24"/>
      <c r="K34" s="17" t="s">
        <v>72</v>
      </c>
      <c r="L34" s="17" t="s">
        <v>54</v>
      </c>
      <c r="M34" s="16" t="s">
        <v>29</v>
      </c>
      <c r="N34" s="16"/>
      <c r="O34" s="16" t="s">
        <v>29</v>
      </c>
      <c r="P34" s="16"/>
      <c r="Q34" s="16" t="s">
        <v>29</v>
      </c>
      <c r="R34" s="16" t="s">
        <v>29</v>
      </c>
      <c r="S34" s="16" t="s">
        <v>29</v>
      </c>
      <c r="T34" s="29" t="s">
        <v>29</v>
      </c>
      <c r="U34" s="17" t="s">
        <v>249</v>
      </c>
    </row>
    <row r="35" spans="1:21" ht="62.25" hidden="1" customHeight="1">
      <c r="A35" s="4">
        <v>220</v>
      </c>
      <c r="B35" s="4" t="s">
        <v>250</v>
      </c>
      <c r="C35" s="4">
        <v>5</v>
      </c>
      <c r="D35" s="23" t="s">
        <v>49</v>
      </c>
      <c r="E35" s="23" t="s">
        <v>23</v>
      </c>
      <c r="F35" s="17" t="s">
        <v>251</v>
      </c>
      <c r="G35" s="5" t="s">
        <v>252</v>
      </c>
      <c r="H35" s="24" t="s">
        <v>253</v>
      </c>
      <c r="I35" s="5" t="s">
        <v>254</v>
      </c>
      <c r="J35" s="5"/>
      <c r="K35" s="20" t="s">
        <v>89</v>
      </c>
      <c r="L35" s="17" t="s">
        <v>38</v>
      </c>
      <c r="M35" s="17" t="s">
        <v>39</v>
      </c>
      <c r="N35" s="17" t="s">
        <v>40</v>
      </c>
      <c r="O35" s="17" t="s">
        <v>39</v>
      </c>
      <c r="P35" s="17" t="s">
        <v>40</v>
      </c>
      <c r="Q35" s="17" t="s">
        <v>39</v>
      </c>
      <c r="R35" s="17" t="s">
        <v>39</v>
      </c>
      <c r="S35" s="17" t="s">
        <v>39</v>
      </c>
      <c r="T35" s="32" t="s">
        <v>39</v>
      </c>
      <c r="U35" s="17" t="s">
        <v>255</v>
      </c>
    </row>
    <row r="36" spans="1:21" ht="232.5" hidden="1" customHeight="1">
      <c r="A36" s="4">
        <v>221</v>
      </c>
      <c r="B36" s="4" t="s">
        <v>256</v>
      </c>
      <c r="C36" s="4">
        <v>9</v>
      </c>
      <c r="D36" s="23" t="s">
        <v>83</v>
      </c>
      <c r="E36" s="23" t="s">
        <v>23</v>
      </c>
      <c r="F36" s="9" t="s">
        <v>257</v>
      </c>
      <c r="G36" s="5" t="s">
        <v>258</v>
      </c>
      <c r="H36" s="28" t="s">
        <v>259</v>
      </c>
      <c r="I36" s="7" t="s">
        <v>260</v>
      </c>
      <c r="J36" s="5">
        <v>3002644811</v>
      </c>
      <c r="K36" s="20" t="s">
        <v>89</v>
      </c>
      <c r="L36" s="24" t="s">
        <v>90</v>
      </c>
      <c r="M36" s="17" t="s">
        <v>39</v>
      </c>
      <c r="N36" s="18" t="s">
        <v>261</v>
      </c>
      <c r="O36" s="17" t="s">
        <v>39</v>
      </c>
      <c r="P36" s="18"/>
      <c r="Q36" s="17" t="s">
        <v>39</v>
      </c>
      <c r="R36" s="17" t="s">
        <v>39</v>
      </c>
      <c r="S36" s="17" t="s">
        <v>39</v>
      </c>
      <c r="T36" s="32" t="s">
        <v>39</v>
      </c>
      <c r="U36" s="43" t="s">
        <v>262</v>
      </c>
    </row>
    <row r="37" spans="1:21" ht="44.25" hidden="1" customHeight="1">
      <c r="A37" s="4">
        <v>222</v>
      </c>
      <c r="B37" s="4" t="s">
        <v>263</v>
      </c>
      <c r="C37" s="4">
        <v>7</v>
      </c>
      <c r="D37" s="23" t="s">
        <v>101</v>
      </c>
      <c r="E37" s="23" t="s">
        <v>67</v>
      </c>
      <c r="F37" s="24" t="s">
        <v>264</v>
      </c>
      <c r="G37" s="5" t="s">
        <v>265</v>
      </c>
      <c r="H37" s="24" t="s">
        <v>266</v>
      </c>
      <c r="I37" s="24" t="s">
        <v>267</v>
      </c>
      <c r="J37" s="24"/>
      <c r="K37" s="17" t="s">
        <v>37</v>
      </c>
      <c r="L37" s="24" t="s">
        <v>90</v>
      </c>
      <c r="M37" s="17" t="s">
        <v>39</v>
      </c>
      <c r="N37" s="17" t="s">
        <v>40</v>
      </c>
      <c r="O37" s="17" t="s">
        <v>39</v>
      </c>
      <c r="P37" s="17" t="s">
        <v>40</v>
      </c>
      <c r="Q37" s="17" t="s">
        <v>39</v>
      </c>
      <c r="R37" s="17" t="s">
        <v>268</v>
      </c>
      <c r="S37" s="17" t="s">
        <v>39</v>
      </c>
      <c r="T37" s="32" t="s">
        <v>39</v>
      </c>
      <c r="U37" s="43" t="s">
        <v>269</v>
      </c>
    </row>
    <row r="38" spans="1:21" ht="35.1" customHeight="1">
      <c r="A38" s="4">
        <v>226</v>
      </c>
      <c r="B38" s="4" t="s">
        <v>270</v>
      </c>
      <c r="C38" s="4">
        <v>8</v>
      </c>
      <c r="D38" s="23" t="s">
        <v>57</v>
      </c>
      <c r="E38" s="23" t="s">
        <v>23</v>
      </c>
      <c r="F38" s="24" t="s">
        <v>271</v>
      </c>
      <c r="G38" s="5" t="s">
        <v>272</v>
      </c>
      <c r="H38" s="5" t="s">
        <v>273</v>
      </c>
      <c r="I38" s="24" t="s">
        <v>274</v>
      </c>
      <c r="J38" s="24"/>
      <c r="K38" s="17" t="s">
        <v>28</v>
      </c>
      <c r="L38" s="15"/>
      <c r="M38" s="16" t="s">
        <v>29</v>
      </c>
      <c r="N38" s="16"/>
      <c r="O38" s="16" t="s">
        <v>29</v>
      </c>
      <c r="P38" s="16"/>
      <c r="Q38" s="16" t="s">
        <v>29</v>
      </c>
      <c r="R38" s="16" t="s">
        <v>29</v>
      </c>
      <c r="S38" s="16" t="s">
        <v>29</v>
      </c>
      <c r="T38" s="32" t="s">
        <v>39</v>
      </c>
      <c r="U38" s="17" t="s">
        <v>249</v>
      </c>
    </row>
    <row r="39" spans="1:21" ht="35.1" customHeight="1">
      <c r="A39" s="4">
        <v>227</v>
      </c>
      <c r="B39" s="4" t="s">
        <v>275</v>
      </c>
      <c r="C39" s="4">
        <v>3</v>
      </c>
      <c r="D39" s="23" t="s">
        <v>76</v>
      </c>
      <c r="E39" s="23" t="s">
        <v>23</v>
      </c>
      <c r="F39" s="24" t="s">
        <v>276</v>
      </c>
      <c r="G39" s="5" t="s">
        <v>277</v>
      </c>
      <c r="H39" s="24" t="s">
        <v>278</v>
      </c>
      <c r="I39" s="5" t="s">
        <v>279</v>
      </c>
      <c r="J39" s="24"/>
      <c r="K39" s="17" t="s">
        <v>54</v>
      </c>
      <c r="L39" s="17" t="s">
        <v>54</v>
      </c>
      <c r="M39" s="17" t="s">
        <v>39</v>
      </c>
      <c r="N39" s="17" t="s">
        <v>40</v>
      </c>
      <c r="O39" s="17" t="s">
        <v>39</v>
      </c>
      <c r="P39" s="17" t="s">
        <v>40</v>
      </c>
      <c r="Q39" s="16" t="s">
        <v>29</v>
      </c>
      <c r="R39" s="16" t="s">
        <v>29</v>
      </c>
      <c r="S39" s="16" t="s">
        <v>29</v>
      </c>
      <c r="T39" s="29" t="s">
        <v>29</v>
      </c>
      <c r="U39" s="17" t="s">
        <v>280</v>
      </c>
    </row>
    <row r="40" spans="1:21" ht="71.25" hidden="1" customHeight="1">
      <c r="A40" s="4">
        <v>228</v>
      </c>
      <c r="B40" s="4" t="s">
        <v>281</v>
      </c>
      <c r="C40" s="4">
        <v>10</v>
      </c>
      <c r="D40" s="23" t="s">
        <v>93</v>
      </c>
      <c r="E40" s="23" t="s">
        <v>67</v>
      </c>
      <c r="F40" s="24" t="s">
        <v>282</v>
      </c>
      <c r="G40" s="24" t="s">
        <v>283</v>
      </c>
      <c r="H40" s="24" t="s">
        <v>284</v>
      </c>
      <c r="I40" s="24" t="s">
        <v>285</v>
      </c>
      <c r="J40" s="15"/>
      <c r="K40" s="17" t="s">
        <v>98</v>
      </c>
      <c r="L40" s="17" t="s">
        <v>98</v>
      </c>
      <c r="M40" s="17" t="s">
        <v>39</v>
      </c>
      <c r="N40" s="17" t="s">
        <v>40</v>
      </c>
      <c r="O40" s="17" t="s">
        <v>39</v>
      </c>
      <c r="P40" s="17" t="s">
        <v>40</v>
      </c>
      <c r="Q40" s="17" t="s">
        <v>286</v>
      </c>
      <c r="R40" s="17" t="s">
        <v>39</v>
      </c>
      <c r="S40" s="16" t="s">
        <v>29</v>
      </c>
      <c r="T40" s="32" t="s">
        <v>39</v>
      </c>
      <c r="U40" s="30" t="s">
        <v>287</v>
      </c>
    </row>
    <row r="41" spans="1:21" ht="71.25" hidden="1" customHeight="1">
      <c r="A41" s="4">
        <v>229</v>
      </c>
      <c r="B41" s="4" t="s">
        <v>288</v>
      </c>
      <c r="C41" s="4">
        <v>6</v>
      </c>
      <c r="D41" s="23" t="s">
        <v>136</v>
      </c>
      <c r="E41" s="23" t="s">
        <v>67</v>
      </c>
      <c r="F41" s="24" t="s">
        <v>289</v>
      </c>
      <c r="G41" s="5" t="s">
        <v>290</v>
      </c>
      <c r="H41" s="24" t="s">
        <v>291</v>
      </c>
      <c r="I41" s="5" t="s">
        <v>292</v>
      </c>
      <c r="J41" s="5"/>
      <c r="K41" s="17" t="s">
        <v>98</v>
      </c>
      <c r="L41" s="17" t="s">
        <v>98</v>
      </c>
      <c r="M41" s="17" t="s">
        <v>39</v>
      </c>
      <c r="N41" s="17" t="s">
        <v>40</v>
      </c>
      <c r="O41" s="17" t="s">
        <v>39</v>
      </c>
      <c r="P41" s="17" t="s">
        <v>40</v>
      </c>
      <c r="Q41" s="17" t="s">
        <v>39</v>
      </c>
      <c r="R41" s="17" t="s">
        <v>39</v>
      </c>
      <c r="S41" s="16" t="s">
        <v>29</v>
      </c>
      <c r="T41" s="32" t="s">
        <v>39</v>
      </c>
      <c r="U41" s="17" t="s">
        <v>293</v>
      </c>
    </row>
    <row r="42" spans="1:21" ht="120" hidden="1" customHeight="1">
      <c r="A42" s="4">
        <v>230</v>
      </c>
      <c r="B42" s="4" t="s">
        <v>294</v>
      </c>
      <c r="C42" s="4">
        <v>1</v>
      </c>
      <c r="D42" s="23" t="s">
        <v>66</v>
      </c>
      <c r="E42" s="23" t="s">
        <v>67</v>
      </c>
      <c r="F42" s="24" t="s">
        <v>295</v>
      </c>
      <c r="G42" s="5" t="s">
        <v>296</v>
      </c>
      <c r="H42" s="5" t="s">
        <v>297</v>
      </c>
      <c r="I42" s="5" t="s">
        <v>298</v>
      </c>
      <c r="J42" s="24"/>
      <c r="K42" s="17" t="s">
        <v>72</v>
      </c>
      <c r="L42" s="17" t="s">
        <v>54</v>
      </c>
      <c r="M42" s="17" t="s">
        <v>39</v>
      </c>
      <c r="N42" s="17" t="s">
        <v>40</v>
      </c>
      <c r="O42" s="17" t="s">
        <v>39</v>
      </c>
      <c r="P42" s="18" t="s">
        <v>40</v>
      </c>
      <c r="Q42" s="17" t="s">
        <v>39</v>
      </c>
      <c r="R42" s="17" t="s">
        <v>39</v>
      </c>
      <c r="S42" s="17" t="s">
        <v>39</v>
      </c>
      <c r="T42" s="29" t="s">
        <v>29</v>
      </c>
      <c r="U42" s="17" t="s">
        <v>299</v>
      </c>
    </row>
    <row r="43" spans="1:21" ht="35.1" customHeight="1">
      <c r="A43" s="4">
        <v>235</v>
      </c>
      <c r="B43" s="4" t="s">
        <v>300</v>
      </c>
      <c r="C43" s="4">
        <v>14</v>
      </c>
      <c r="D43" s="23" t="s">
        <v>22</v>
      </c>
      <c r="E43" s="23" t="s">
        <v>23</v>
      </c>
      <c r="F43" s="24" t="s">
        <v>301</v>
      </c>
      <c r="G43" s="5" t="s">
        <v>302</v>
      </c>
      <c r="H43" s="24" t="s">
        <v>303</v>
      </c>
      <c r="I43" s="5" t="s">
        <v>304</v>
      </c>
      <c r="J43" s="24"/>
      <c r="K43" s="17" t="s">
        <v>28</v>
      </c>
      <c r="L43" s="15"/>
      <c r="M43" s="16" t="s">
        <v>29</v>
      </c>
      <c r="N43" s="16"/>
      <c r="O43" s="16" t="s">
        <v>29</v>
      </c>
      <c r="P43" s="17" t="s">
        <v>40</v>
      </c>
      <c r="Q43" s="16" t="s">
        <v>29</v>
      </c>
      <c r="R43" s="16" t="s">
        <v>29</v>
      </c>
      <c r="S43" s="16" t="s">
        <v>29</v>
      </c>
      <c r="T43" s="29" t="s">
        <v>29</v>
      </c>
      <c r="U43" s="17" t="s">
        <v>249</v>
      </c>
    </row>
    <row r="44" spans="1:21" ht="115.5" hidden="1" customHeight="1">
      <c r="A44" s="4">
        <v>501</v>
      </c>
      <c r="B44" s="4" t="s">
        <v>305</v>
      </c>
      <c r="C44" s="4">
        <v>1</v>
      </c>
      <c r="D44" s="23" t="s">
        <v>66</v>
      </c>
      <c r="E44" s="23" t="s">
        <v>67</v>
      </c>
      <c r="F44" s="10" t="s">
        <v>306</v>
      </c>
      <c r="G44" s="11" t="s">
        <v>307</v>
      </c>
      <c r="H44" s="24" t="s">
        <v>308</v>
      </c>
      <c r="I44" s="11" t="s">
        <v>309</v>
      </c>
      <c r="J44" s="15"/>
      <c r="K44" s="17" t="s">
        <v>72</v>
      </c>
      <c r="L44" s="17" t="s">
        <v>54</v>
      </c>
      <c r="M44" s="16" t="s">
        <v>29</v>
      </c>
      <c r="N44" s="16"/>
      <c r="O44" s="17" t="s">
        <v>39</v>
      </c>
      <c r="P44" s="18" t="s">
        <v>40</v>
      </c>
      <c r="Q44" s="16" t="s">
        <v>310</v>
      </c>
      <c r="R44" s="17" t="s">
        <v>39</v>
      </c>
      <c r="S44" s="16" t="s">
        <v>29</v>
      </c>
      <c r="T44" s="29" t="s">
        <v>29</v>
      </c>
      <c r="U44" s="30" t="s">
        <v>311</v>
      </c>
    </row>
    <row r="46" spans="1:21" ht="84.75" customHeight="1">
      <c r="A46" s="15">
        <v>265</v>
      </c>
      <c r="B46" s="20" t="s">
        <v>312</v>
      </c>
      <c r="C46" s="15"/>
      <c r="D46" s="21"/>
      <c r="E46" s="21"/>
      <c r="F46" s="15"/>
      <c r="G46" s="21"/>
      <c r="H46" s="21"/>
      <c r="I46" s="21"/>
      <c r="J46" s="15"/>
      <c r="K46" s="20"/>
      <c r="L46" s="15"/>
      <c r="M46" s="15"/>
      <c r="N46" s="15"/>
      <c r="O46" s="15"/>
      <c r="P46" s="15"/>
      <c r="Q46" s="16" t="s">
        <v>29</v>
      </c>
      <c r="R46" s="16" t="s">
        <v>29</v>
      </c>
      <c r="S46" s="33" t="s">
        <v>313</v>
      </c>
      <c r="T46" s="15"/>
      <c r="U46" s="45" t="s">
        <v>314</v>
      </c>
    </row>
    <row r="47" spans="1:21" ht="51.75" customHeight="1">
      <c r="A47" s="20">
        <v>262</v>
      </c>
      <c r="B47" s="20" t="s">
        <v>315</v>
      </c>
      <c r="C47" s="20"/>
      <c r="D47" s="16"/>
      <c r="E47" s="16"/>
      <c r="F47" s="20"/>
      <c r="G47" s="16"/>
      <c r="H47" s="16"/>
      <c r="I47" s="16"/>
      <c r="J47" s="20"/>
      <c r="K47" s="20"/>
      <c r="L47" s="20"/>
      <c r="M47" s="17" t="s">
        <v>39</v>
      </c>
      <c r="N47" s="20"/>
      <c r="O47" s="17" t="s">
        <v>39</v>
      </c>
      <c r="P47" s="18" t="s">
        <v>316</v>
      </c>
      <c r="Q47" s="20" t="s">
        <v>40</v>
      </c>
      <c r="R47" s="20" t="s">
        <v>40</v>
      </c>
      <c r="S47" s="20" t="s">
        <v>40</v>
      </c>
      <c r="T47" s="20"/>
      <c r="U47" s="45" t="s">
        <v>317</v>
      </c>
    </row>
    <row r="48" spans="1:21" ht="25.5">
      <c r="A48" s="15">
        <v>266</v>
      </c>
      <c r="B48" s="15" t="s">
        <v>318</v>
      </c>
      <c r="C48" s="15"/>
      <c r="D48" s="21"/>
      <c r="E48" s="21"/>
      <c r="F48" s="15"/>
      <c r="G48" s="21"/>
      <c r="H48" s="21"/>
      <c r="I48" s="21"/>
      <c r="J48" s="15"/>
      <c r="K48" s="20"/>
      <c r="L48" s="15"/>
      <c r="M48" s="17" t="s">
        <v>39</v>
      </c>
      <c r="N48" s="15"/>
      <c r="O48" s="17" t="s">
        <v>39</v>
      </c>
      <c r="P48" s="15"/>
      <c r="Q48" s="16" t="s">
        <v>29</v>
      </c>
      <c r="R48" s="15" t="s">
        <v>40</v>
      </c>
      <c r="S48" s="15"/>
      <c r="T48" s="15"/>
      <c r="U48" s="35" t="s">
        <v>319</v>
      </c>
    </row>
    <row r="49" spans="1:21" ht="37.5" customHeight="1">
      <c r="A49" s="15">
        <v>240</v>
      </c>
      <c r="B49" s="15" t="s">
        <v>320</v>
      </c>
      <c r="C49" s="15"/>
      <c r="D49" s="21"/>
      <c r="E49" s="21"/>
      <c r="F49" s="15"/>
      <c r="G49" s="21"/>
      <c r="H49" s="21"/>
      <c r="I49" s="21"/>
      <c r="J49" s="15"/>
      <c r="K49" s="20"/>
      <c r="L49" s="15"/>
      <c r="M49" s="17" t="s">
        <v>39</v>
      </c>
      <c r="N49" s="15"/>
      <c r="O49" s="15"/>
      <c r="P49" s="15"/>
      <c r="Q49" s="16" t="s">
        <v>29</v>
      </c>
      <c r="R49" s="16" t="s">
        <v>29</v>
      </c>
      <c r="S49" s="15"/>
      <c r="T49" s="15"/>
      <c r="U49" s="46" t="s">
        <v>321</v>
      </c>
    </row>
    <row r="50" spans="1:21">
      <c r="A50" s="15">
        <v>262</v>
      </c>
      <c r="B50" s="15" t="s">
        <v>322</v>
      </c>
      <c r="C50" s="15"/>
      <c r="D50" s="21"/>
      <c r="E50" s="21"/>
      <c r="F50" s="15"/>
      <c r="G50" s="21"/>
      <c r="H50" s="21"/>
      <c r="I50" s="21"/>
      <c r="J50" s="15"/>
      <c r="K50" s="20"/>
      <c r="L50" s="15"/>
      <c r="M50" s="15"/>
      <c r="N50" s="15"/>
      <c r="O50" s="15"/>
      <c r="P50" s="15"/>
      <c r="Q50" s="16" t="s">
        <v>29</v>
      </c>
      <c r="R50" s="16" t="s">
        <v>29</v>
      </c>
      <c r="S50" s="15"/>
      <c r="T50" s="15"/>
    </row>
    <row r="51" spans="1:21">
      <c r="A51" s="15">
        <v>263</v>
      </c>
      <c r="B51" s="15" t="s">
        <v>323</v>
      </c>
      <c r="C51" s="15"/>
      <c r="D51" s="21"/>
      <c r="E51" s="21"/>
      <c r="F51" s="15"/>
      <c r="G51" s="21"/>
      <c r="H51" s="21"/>
      <c r="I51" s="21"/>
      <c r="J51" s="15"/>
      <c r="K51" s="20"/>
      <c r="L51" s="15"/>
      <c r="M51" s="15"/>
      <c r="N51" s="15"/>
      <c r="O51" s="15"/>
      <c r="P51" s="15"/>
      <c r="Q51" s="16" t="s">
        <v>29</v>
      </c>
      <c r="R51" s="16" t="s">
        <v>29</v>
      </c>
      <c r="S51" s="15"/>
      <c r="T51" s="15"/>
    </row>
  </sheetData>
  <autoFilter ref="A2:V44" xr:uid="{7B7DA01E-F076-4E41-B927-5E8A596A21CA}">
    <filterColumn colId="17">
      <filters>
        <filter val="No marco"/>
      </filters>
    </filterColumn>
  </autoFilter>
  <mergeCells count="1">
    <mergeCell ref="A1:T1"/>
  </mergeCells>
  <hyperlinks>
    <hyperlink ref="F30" r:id="rId1" display="fabianc@idipron.gov.co" xr:uid="{007B990F-BF75-47A8-A0B3-D99BB518CB29}"/>
    <hyperlink ref="G35" r:id="rId2" xr:uid="{56F5526B-C72D-4F27-BE35-10EBE7449017}"/>
    <hyperlink ref="G3" r:id="rId3" xr:uid="{B4C9D57F-30F4-440D-9BE5-9CF9B53E74FD}"/>
    <hyperlink ref="G13" r:id="rId4" xr:uid="{F30CA523-9F85-4ACF-BA29-265A5555C59C}"/>
    <hyperlink ref="I14" r:id="rId5" xr:uid="{2E4C324F-F27B-4E8B-BD0A-1F588EEF62A7}"/>
    <hyperlink ref="G14" r:id="rId6" xr:uid="{024E004D-0306-47DC-B4C0-682889CB96B6}"/>
    <hyperlink ref="G15" r:id="rId7" xr:uid="{76FB54DA-6AE7-45AC-A9B3-1C1F3F4F06B1}"/>
    <hyperlink ref="G20" r:id="rId8" xr:uid="{5527E08D-8017-4EDF-A07C-60C96DBBF7F8}"/>
    <hyperlink ref="G27" r:id="rId9" xr:uid="{63C41582-D074-4624-AEB4-379CDE91E497}"/>
    <hyperlink ref="G28" r:id="rId10" xr:uid="{574144F5-5933-4659-8E7E-90F72D412D44}"/>
    <hyperlink ref="G38" r:id="rId11" xr:uid="{3E8FF00C-8938-4E62-B5B6-B029B0814AA7}"/>
    <hyperlink ref="G10" r:id="rId12" xr:uid="{FA850F23-4862-443E-8320-901BDAB10A14}"/>
    <hyperlink ref="G17" r:id="rId13" xr:uid="{519E3B7C-200D-4F62-BF49-BAACF4F0E35D}"/>
    <hyperlink ref="I5" r:id="rId14" xr:uid="{6701CE23-52E5-4788-AF07-C66A4CC9A8C5}"/>
    <hyperlink ref="G4" r:id="rId15" xr:uid="{42CC88AF-BC8A-454E-8482-8405B2BA0B9F}"/>
    <hyperlink ref="I27" r:id="rId16" xr:uid="{D27F13DE-7722-4E7F-B457-EDCFA26BCE48}"/>
    <hyperlink ref="G32" r:id="rId17" display="mipg@ofb.gov.co" xr:uid="{68C9ACF5-2F8F-444D-8FE2-B62A72C28157}"/>
    <hyperlink ref="I32" r:id="rId18" xr:uid="{4C9779EE-0A34-44D8-873A-355BF85DFAA5}"/>
    <hyperlink ref="I18" r:id="rId19" display="lhernandez@dadep.gov.co" xr:uid="{C328C1D2-6EE5-40F6-803A-4FFEE00E1FE2}"/>
    <hyperlink ref="I7" r:id="rId20" display="somigil@shd.gov.co" xr:uid="{6C666FE9-5655-4D77-94AC-295CF02C5FEE}"/>
    <hyperlink ref="I25" r:id="rId21" xr:uid="{BB101261-9AAE-42C1-A0DD-F87B5D5F937D}"/>
    <hyperlink ref="I8" r:id="rId22" display="jgualteros@educacionbogota.gov.co" xr:uid="{4C2F69E2-B5FD-44CB-8DE6-1BDDAF9B6F1B}"/>
    <hyperlink ref="I10" r:id="rId23" display="csanchezh@desarrolloeconomico.gov.co;_x000a_" xr:uid="{2591B0F3-2E75-4DEF-A34F-C376AC440AE3}"/>
    <hyperlink ref="G9" r:id="rId24" xr:uid="{00FD206E-9E53-4996-9660-8A11A68F10FD}"/>
    <hyperlink ref="I36" r:id="rId25" display="sandra.penuela@idt.gov.co" xr:uid="{44016506-ACC6-4603-AF9B-F6EE7F4FBE8B}"/>
    <hyperlink ref="G25" r:id="rId26" xr:uid="{884DAB09-4AE5-403D-A522-78DEB8AA8AD2}"/>
    <hyperlink ref="G39" r:id="rId27" xr:uid="{502D25D6-35F4-431A-B7A3-BB085E0DE7CF}"/>
    <hyperlink ref="G6" r:id="rId28" xr:uid="{C84E94ED-8F18-4F4A-9E89-F58379583ABE}"/>
    <hyperlink ref="I22" r:id="rId29" xr:uid="{23A23C93-B315-4B71-ADCA-BF8B09F9DE0F}"/>
    <hyperlink ref="I35" r:id="rId30" display="htapiero@participacionbogota.gov.co" xr:uid="{C61AE30C-DE5D-412D-BFAD-1E1784CBBB6C}"/>
    <hyperlink ref="I39" r:id="rId31" xr:uid="{94D3B30F-8C09-4D5D-89CF-27C776C97B20}"/>
    <hyperlink ref="H29" r:id="rId32" display="l.quintanilla@idpc.gov.co" xr:uid="{724E4151-14FD-455A-8B17-F40F47FEEBD0}"/>
    <hyperlink ref="G22" r:id="rId33" xr:uid="{C153D7A0-8D7A-48FA-8DCD-56D446E789B5}"/>
    <hyperlink ref="G44" r:id="rId34" xr:uid="{1A2C2E54-5AB3-409D-9F35-DE9205D2E76C}"/>
    <hyperlink ref="I44" r:id="rId35" xr:uid="{3DCA759A-E481-4FB4-8438-E25B2A3A4376}"/>
    <hyperlink ref="I17" r:id="rId36" xr:uid="{8CBEFD4E-8AB5-4423-9807-E06991F3DDC8}"/>
    <hyperlink ref="I42" r:id="rId37" display="kariverar@correo.udistrital.edu.co" xr:uid="{ABD0BB6E-36B5-4317-85AC-FB813602CA8F}"/>
    <hyperlink ref="G42" r:id="rId38" xr:uid="{DF3C4AA3-F674-45DC-9E8A-01F9D5F188FD}"/>
    <hyperlink ref="G41" r:id="rId39" xr:uid="{B76EB949-E183-434A-A558-84721EA9975F}"/>
    <hyperlink ref="G7" r:id="rId40" xr:uid="{287B0735-EB42-4D14-8272-704025B55C2C}"/>
    <hyperlink ref="I20" r:id="rId41" xr:uid="{9532F8DE-9FEE-434A-AF98-7BF4268BF3CA}"/>
    <hyperlink ref="G29" r:id="rId42" xr:uid="{87B1ACC1-4530-4B3C-8E7A-6D2E686228C2}"/>
    <hyperlink ref="I30" r:id="rId43" xr:uid="{384E8CA9-FAA6-4123-9EA0-3E7AF78A7B33}"/>
    <hyperlink ref="G37" r:id="rId44" xr:uid="{F1455A8F-E058-43EE-8D9F-69FE02906F60}"/>
    <hyperlink ref="G43" r:id="rId45" xr:uid="{472AA030-25B2-420F-88FB-79C47E3644CF}"/>
    <hyperlink ref="G12" r:id="rId46" xr:uid="{93F30B64-D141-43FD-8212-E447199C94FB}"/>
    <hyperlink ref="G31" r:id="rId47" xr:uid="{6B35BA61-55AF-4962-81EC-54E46C28A3F3}"/>
    <hyperlink ref="I19" r:id="rId48" xr:uid="{29CD0FB5-21C0-489D-A376-FFBA5ECCF5AC}"/>
    <hyperlink ref="I26" r:id="rId49" xr:uid="{489F5E28-FD80-4829-BBFB-65AFFC4F2638}"/>
    <hyperlink ref="G19" r:id="rId50" xr:uid="{A9B3596F-F1EA-41D9-9796-85BAE84DF691}"/>
    <hyperlink ref="G36" r:id="rId51" xr:uid="{A7C0CCBC-631B-4FE5-B91C-A98B15C08562}"/>
    <hyperlink ref="I6" r:id="rId52" xr:uid="{7B56A80B-32CE-4DFA-89E4-5E44DF89F5F6}"/>
    <hyperlink ref="G24" r:id="rId53" xr:uid="{F1EA9EA7-A093-4593-BC84-410ADF289698}"/>
    <hyperlink ref="I3" r:id="rId54" xr:uid="{0E5E777E-1512-444D-B88B-4892BA782C21}"/>
    <hyperlink ref="I43" r:id="rId55" xr:uid="{422CB27E-A896-48DD-BDB6-0CFC3D0DE50D}"/>
  </hyperlinks>
  <pageMargins left="0.7" right="0.7" top="0.75" bottom="0.75" header="0.3" footer="0.3"/>
  <pageSetup orientation="portrait" r:id="rId56"/>
  <customProperties>
    <customPr name="_pios_id" r:id="rId57"/>
  </customProperties>
  <legacyDrawing r:id="rId5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DDD12-BC53-42D9-AFB1-CBAED91E2EC2}">
  <sheetPr filterMode="1">
    <tabColor rgb="FF00B050"/>
  </sheetPr>
  <dimension ref="A1:Y54"/>
  <sheetViews>
    <sheetView topLeftCell="A2" zoomScale="70" zoomScaleNormal="70" workbookViewId="0">
      <selection activeCell="K13" sqref="K13"/>
    </sheetView>
  </sheetViews>
  <sheetFormatPr baseColWidth="10" defaultColWidth="11.42578125" defaultRowHeight="15" customHeight="1" outlineLevelCol="1"/>
  <cols>
    <col min="1" max="1" width="5.140625" style="1" bestFit="1" customWidth="1"/>
    <col min="2" max="2" width="11.42578125" style="1" customWidth="1"/>
    <col min="3" max="3" width="4.5703125" style="1" hidden="1" customWidth="1" outlineLevel="1"/>
    <col min="4" max="4" width="16.5703125" style="12" hidden="1" customWidth="1" outlineLevel="1"/>
    <col min="5" max="5" width="18.85546875" style="12" hidden="1" customWidth="1" outlineLevel="1"/>
    <col min="6" max="6" width="23.28515625" style="1" hidden="1" customWidth="1" outlineLevel="1"/>
    <col min="7" max="7" width="37.85546875" style="12" hidden="1" customWidth="1" outlineLevel="1"/>
    <col min="8" max="8" width="29.5703125" style="12" hidden="1" customWidth="1" outlineLevel="1"/>
    <col min="9" max="9" width="36.85546875" style="12" hidden="1" customWidth="1" outlineLevel="1"/>
    <col min="10" max="10" width="11.42578125" style="12" customWidth="1" collapsed="1"/>
    <col min="11" max="11" width="12.85546875" style="12" customWidth="1"/>
    <col min="12" max="12" width="13.140625" style="1" customWidth="1"/>
    <col min="13" max="13" width="15" style="1" customWidth="1"/>
    <col min="14" max="14" width="13.5703125" style="1" customWidth="1"/>
    <col min="15" max="15" width="13" style="1" customWidth="1"/>
    <col min="16" max="16" width="49.5703125" style="35" hidden="1" customWidth="1"/>
    <col min="17" max="17" width="21.7109375" style="1" hidden="1" customWidth="1"/>
    <col min="18" max="18" width="22.140625" style="49" hidden="1" customWidth="1"/>
    <col min="19" max="19" width="20" style="49" hidden="1" customWidth="1"/>
    <col min="20" max="20" width="20.140625" style="49" hidden="1" customWidth="1"/>
    <col min="21" max="21" width="30" style="49" hidden="1" customWidth="1"/>
    <col min="22" max="22" width="15.28515625" style="102" hidden="1" customWidth="1"/>
    <col min="23" max="23" width="15.28515625" style="50" customWidth="1"/>
    <col min="24" max="24" width="23.7109375" style="50" customWidth="1"/>
    <col min="25" max="25" width="52.42578125" style="63" bestFit="1" customWidth="1"/>
    <col min="26" max="16384" width="11.42578125" style="49"/>
  </cols>
  <sheetData>
    <row r="1" spans="1:25" ht="20.25" customHeight="1">
      <c r="A1" s="134" t="s">
        <v>0</v>
      </c>
      <c r="B1" s="134"/>
      <c r="C1" s="134"/>
      <c r="D1" s="134"/>
      <c r="E1" s="134"/>
      <c r="F1" s="134"/>
      <c r="G1" s="134"/>
      <c r="H1" s="134"/>
      <c r="I1" s="134"/>
      <c r="J1" s="134"/>
      <c r="K1" s="134"/>
      <c r="L1" s="134"/>
      <c r="M1" s="134"/>
      <c r="N1" s="134"/>
      <c r="O1" s="134"/>
      <c r="R1" s="1"/>
      <c r="S1" s="1"/>
      <c r="T1" s="1"/>
      <c r="U1" s="1"/>
      <c r="V1" s="12"/>
      <c r="W1" s="14"/>
      <c r="X1" s="14"/>
      <c r="Y1" s="13"/>
    </row>
    <row r="2" spans="1:25" s="50" customFormat="1" ht="111.75" customHeight="1">
      <c r="A2" s="78" t="s">
        <v>1</v>
      </c>
      <c r="B2" s="78" t="s">
        <v>2</v>
      </c>
      <c r="C2" s="69"/>
      <c r="D2" s="69"/>
      <c r="E2" s="69"/>
      <c r="F2" s="69"/>
      <c r="G2" s="69"/>
      <c r="H2" s="69"/>
      <c r="I2" s="69"/>
      <c r="J2" s="36" t="s">
        <v>324</v>
      </c>
      <c r="K2" s="36" t="s">
        <v>325</v>
      </c>
      <c r="L2" s="36" t="s">
        <v>326</v>
      </c>
      <c r="M2" s="36" t="s">
        <v>327</v>
      </c>
      <c r="N2" s="36" t="s">
        <v>328</v>
      </c>
      <c r="O2" s="36" t="s">
        <v>329</v>
      </c>
      <c r="P2" s="95"/>
      <c r="Q2" s="96"/>
      <c r="R2" s="87">
        <v>45329</v>
      </c>
      <c r="S2" s="87">
        <v>45330</v>
      </c>
      <c r="T2" s="86" t="s">
        <v>330</v>
      </c>
      <c r="U2" s="97" t="s">
        <v>331</v>
      </c>
      <c r="V2" s="114" t="s">
        <v>332</v>
      </c>
      <c r="W2" s="76">
        <v>2024</v>
      </c>
      <c r="X2" s="16" t="s">
        <v>333</v>
      </c>
      <c r="Y2" s="14"/>
    </row>
    <row r="3" spans="1:25" ht="50.1" hidden="1" customHeight="1">
      <c r="A3" s="70">
        <v>102</v>
      </c>
      <c r="B3" s="70" t="s">
        <v>334</v>
      </c>
      <c r="C3" s="70">
        <v>14</v>
      </c>
      <c r="D3" s="71" t="s">
        <v>22</v>
      </c>
      <c r="E3" s="71" t="s">
        <v>23</v>
      </c>
      <c r="F3" s="72" t="s">
        <v>24</v>
      </c>
      <c r="G3" s="73" t="s">
        <v>25</v>
      </c>
      <c r="H3" s="48" t="s">
        <v>26</v>
      </c>
      <c r="I3" s="112" t="s">
        <v>27</v>
      </c>
      <c r="J3" s="75" t="s">
        <v>29</v>
      </c>
      <c r="K3" s="75" t="s">
        <v>29</v>
      </c>
      <c r="L3" s="75" t="s">
        <v>29</v>
      </c>
      <c r="M3" s="75" t="s">
        <v>29</v>
      </c>
      <c r="N3" s="75" t="s">
        <v>29</v>
      </c>
      <c r="O3" s="75" t="s">
        <v>29</v>
      </c>
      <c r="P3" s="17" t="s">
        <v>335</v>
      </c>
      <c r="Q3" s="77" t="s">
        <v>336</v>
      </c>
      <c r="R3" s="15"/>
      <c r="S3" s="15"/>
      <c r="T3" s="15"/>
      <c r="U3" s="1" t="s">
        <v>337</v>
      </c>
      <c r="V3" s="12"/>
      <c r="W3" s="16" t="s">
        <v>337</v>
      </c>
      <c r="X3" s="16" t="s">
        <v>337</v>
      </c>
      <c r="Y3" s="35" t="s">
        <v>338</v>
      </c>
    </row>
    <row r="4" spans="1:25" ht="76.5" hidden="1">
      <c r="A4" s="70">
        <v>104</v>
      </c>
      <c r="B4" s="70" t="s">
        <v>31</v>
      </c>
      <c r="C4" s="4">
        <v>11</v>
      </c>
      <c r="D4" s="23" t="s">
        <v>32</v>
      </c>
      <c r="E4" s="23" t="s">
        <v>23</v>
      </c>
      <c r="F4" s="24" t="s">
        <v>33</v>
      </c>
      <c r="G4" s="5" t="s">
        <v>34</v>
      </c>
      <c r="H4" s="5" t="s">
        <v>35</v>
      </c>
      <c r="I4" s="24" t="s">
        <v>36</v>
      </c>
      <c r="J4" s="47" t="s">
        <v>339</v>
      </c>
      <c r="K4" s="47" t="s">
        <v>339</v>
      </c>
      <c r="L4" s="47" t="s">
        <v>339</v>
      </c>
      <c r="M4" s="47" t="s">
        <v>339</v>
      </c>
      <c r="N4" s="47" t="s">
        <v>339</v>
      </c>
      <c r="O4" s="47" t="s">
        <v>339</v>
      </c>
      <c r="P4" s="17" t="s">
        <v>340</v>
      </c>
      <c r="Q4" s="68" t="s">
        <v>341</v>
      </c>
      <c r="R4" s="15"/>
      <c r="S4" s="20" t="s">
        <v>342</v>
      </c>
      <c r="T4" s="15"/>
      <c r="U4" s="105" t="s">
        <v>343</v>
      </c>
      <c r="V4" s="12" t="s">
        <v>344</v>
      </c>
      <c r="W4" s="16" t="s">
        <v>345</v>
      </c>
      <c r="X4" s="16" t="s">
        <v>345</v>
      </c>
      <c r="Y4" s="35" t="s">
        <v>346</v>
      </c>
    </row>
    <row r="5" spans="1:25" ht="75" hidden="1" customHeight="1">
      <c r="A5" s="70">
        <v>105</v>
      </c>
      <c r="B5" s="70" t="s">
        <v>42</v>
      </c>
      <c r="C5" s="4">
        <v>14</v>
      </c>
      <c r="D5" s="23" t="s">
        <v>22</v>
      </c>
      <c r="E5" s="23" t="s">
        <v>23</v>
      </c>
      <c r="F5" s="24" t="s">
        <v>43</v>
      </c>
      <c r="G5" s="24" t="s">
        <v>44</v>
      </c>
      <c r="H5" s="24"/>
      <c r="I5" s="5"/>
      <c r="J5" s="47" t="s">
        <v>339</v>
      </c>
      <c r="K5" s="47" t="s">
        <v>339</v>
      </c>
      <c r="L5" s="75" t="s">
        <v>29</v>
      </c>
      <c r="M5" s="75" t="s">
        <v>29</v>
      </c>
      <c r="N5" s="75" t="s">
        <v>29</v>
      </c>
      <c r="O5" s="75" t="s">
        <v>29</v>
      </c>
      <c r="P5" s="17" t="s">
        <v>347</v>
      </c>
      <c r="Q5" s="32" t="s">
        <v>336</v>
      </c>
      <c r="R5" s="15"/>
      <c r="S5" s="15"/>
      <c r="T5" s="15"/>
      <c r="U5" s="1" t="s">
        <v>348</v>
      </c>
      <c r="V5" s="12"/>
      <c r="W5" s="16" t="s">
        <v>345</v>
      </c>
      <c r="X5" s="16" t="s">
        <v>345</v>
      </c>
      <c r="Y5" s="35" t="s">
        <v>349</v>
      </c>
    </row>
    <row r="6" spans="1:25" ht="98.25" customHeight="1">
      <c r="A6" s="70">
        <v>110</v>
      </c>
      <c r="B6" s="70" t="s">
        <v>48</v>
      </c>
      <c r="C6" s="4">
        <v>5</v>
      </c>
      <c r="D6" s="23" t="s">
        <v>49</v>
      </c>
      <c r="E6" s="23" t="s">
        <v>23</v>
      </c>
      <c r="F6" s="24" t="s">
        <v>50</v>
      </c>
      <c r="G6" s="5" t="s">
        <v>51</v>
      </c>
      <c r="H6" s="24" t="s">
        <v>52</v>
      </c>
      <c r="I6" s="5" t="s">
        <v>53</v>
      </c>
      <c r="J6" s="47" t="s">
        <v>339</v>
      </c>
      <c r="K6" s="47" t="s">
        <v>339</v>
      </c>
      <c r="L6" s="47" t="s">
        <v>339</v>
      </c>
      <c r="M6" s="47" t="s">
        <v>339</v>
      </c>
      <c r="N6" s="47" t="s">
        <v>339</v>
      </c>
      <c r="O6" s="47" t="s">
        <v>339</v>
      </c>
      <c r="P6" s="17" t="s">
        <v>350</v>
      </c>
      <c r="Q6" s="68" t="s">
        <v>336</v>
      </c>
      <c r="R6" s="15"/>
      <c r="S6" s="20" t="s">
        <v>351</v>
      </c>
      <c r="T6" s="15"/>
      <c r="U6" s="1" t="s">
        <v>348</v>
      </c>
      <c r="V6" s="12"/>
      <c r="W6" s="16" t="s">
        <v>345</v>
      </c>
      <c r="X6" s="16"/>
      <c r="Y6" s="35" t="s">
        <v>352</v>
      </c>
    </row>
    <row r="7" spans="1:25" ht="90.75" hidden="1" customHeight="1">
      <c r="A7" s="70">
        <v>111</v>
      </c>
      <c r="B7" s="70" t="s">
        <v>5</v>
      </c>
      <c r="C7" s="4">
        <v>8</v>
      </c>
      <c r="D7" s="23" t="s">
        <v>57</v>
      </c>
      <c r="E7" s="23" t="s">
        <v>23</v>
      </c>
      <c r="F7" s="24"/>
      <c r="G7" s="5"/>
      <c r="H7" s="5" t="s">
        <v>60</v>
      </c>
      <c r="I7" s="5" t="s">
        <v>61</v>
      </c>
      <c r="J7" s="47" t="s">
        <v>339</v>
      </c>
      <c r="K7" s="47" t="s">
        <v>339</v>
      </c>
      <c r="L7" s="75" t="s">
        <v>29</v>
      </c>
      <c r="M7" s="75" t="s">
        <v>29</v>
      </c>
      <c r="N7" s="47" t="s">
        <v>339</v>
      </c>
      <c r="O7" s="75" t="s">
        <v>29</v>
      </c>
      <c r="P7" s="17" t="s">
        <v>353</v>
      </c>
      <c r="Q7" s="68" t="s">
        <v>354</v>
      </c>
      <c r="R7" s="15"/>
      <c r="S7" s="20" t="s">
        <v>355</v>
      </c>
      <c r="T7" s="15"/>
      <c r="U7" s="12" t="s">
        <v>348</v>
      </c>
      <c r="V7" s="12"/>
      <c r="W7" s="16" t="s">
        <v>345</v>
      </c>
      <c r="X7" s="16" t="s">
        <v>345</v>
      </c>
      <c r="Y7" s="35" t="s">
        <v>356</v>
      </c>
    </row>
    <row r="8" spans="1:25" ht="126" hidden="1" customHeight="1">
      <c r="A8" s="70">
        <v>112</v>
      </c>
      <c r="B8" s="70" t="s">
        <v>65</v>
      </c>
      <c r="C8" s="4">
        <v>1</v>
      </c>
      <c r="D8" s="23" t="s">
        <v>66</v>
      </c>
      <c r="E8" s="23" t="s">
        <v>67</v>
      </c>
      <c r="F8" s="24"/>
      <c r="G8" s="24"/>
      <c r="H8" s="24" t="s">
        <v>70</v>
      </c>
      <c r="I8" s="5" t="s">
        <v>71</v>
      </c>
      <c r="J8" s="47" t="s">
        <v>339</v>
      </c>
      <c r="K8" s="47" t="s">
        <v>339</v>
      </c>
      <c r="L8" s="47" t="s">
        <v>339</v>
      </c>
      <c r="M8" s="47" t="s">
        <v>339</v>
      </c>
      <c r="N8" s="47" t="s">
        <v>339</v>
      </c>
      <c r="O8" s="47" t="s">
        <v>339</v>
      </c>
      <c r="P8" s="30" t="s">
        <v>357</v>
      </c>
      <c r="Q8" s="77" t="s">
        <v>358</v>
      </c>
      <c r="R8" s="20" t="s">
        <v>359</v>
      </c>
      <c r="S8" s="15"/>
      <c r="T8" s="15"/>
      <c r="U8" s="105" t="s">
        <v>343</v>
      </c>
      <c r="V8" s="12" t="s">
        <v>344</v>
      </c>
      <c r="W8" s="16" t="s">
        <v>345</v>
      </c>
      <c r="X8" s="16" t="s">
        <v>345</v>
      </c>
      <c r="Y8" s="35" t="s">
        <v>360</v>
      </c>
    </row>
    <row r="9" spans="1:25" ht="84.75" hidden="1" customHeight="1">
      <c r="A9" s="70">
        <v>113</v>
      </c>
      <c r="B9" s="70" t="s">
        <v>361</v>
      </c>
      <c r="C9" s="4">
        <v>3</v>
      </c>
      <c r="D9" s="23" t="s">
        <v>76</v>
      </c>
      <c r="E9" s="23" t="s">
        <v>23</v>
      </c>
      <c r="F9" s="24" t="s">
        <v>77</v>
      </c>
      <c r="G9" s="5" t="s">
        <v>78</v>
      </c>
      <c r="H9" s="24" t="s">
        <v>79</v>
      </c>
      <c r="I9" s="24" t="s">
        <v>80</v>
      </c>
      <c r="J9" s="47" t="s">
        <v>339</v>
      </c>
      <c r="K9" s="47" t="s">
        <v>339</v>
      </c>
      <c r="L9" s="47" t="s">
        <v>339</v>
      </c>
      <c r="M9" s="47" t="s">
        <v>339</v>
      </c>
      <c r="N9" s="47" t="s">
        <v>339</v>
      </c>
      <c r="O9" s="75" t="s">
        <v>29</v>
      </c>
      <c r="P9" s="17" t="s">
        <v>362</v>
      </c>
      <c r="Q9" s="77" t="s">
        <v>363</v>
      </c>
      <c r="R9" s="15"/>
      <c r="S9" s="15"/>
      <c r="T9" s="20" t="s">
        <v>364</v>
      </c>
      <c r="U9" s="14" t="s">
        <v>348</v>
      </c>
      <c r="V9" s="12"/>
      <c r="W9" s="16" t="s">
        <v>345</v>
      </c>
      <c r="X9" s="116" t="s">
        <v>345</v>
      </c>
      <c r="Y9" s="35" t="s">
        <v>365</v>
      </c>
    </row>
    <row r="10" spans="1:25" ht="88.5" hidden="1" customHeight="1">
      <c r="A10" s="70">
        <v>117</v>
      </c>
      <c r="B10" s="100" t="s">
        <v>82</v>
      </c>
      <c r="C10" s="4">
        <v>9</v>
      </c>
      <c r="D10" s="23" t="s">
        <v>83</v>
      </c>
      <c r="E10" s="23" t="s">
        <v>23</v>
      </c>
      <c r="F10" s="24"/>
      <c r="G10" s="5"/>
      <c r="H10" s="24" t="s">
        <v>86</v>
      </c>
      <c r="I10" s="5" t="s">
        <v>87</v>
      </c>
      <c r="J10" s="47" t="s">
        <v>339</v>
      </c>
      <c r="K10" s="47" t="s">
        <v>339</v>
      </c>
      <c r="L10" s="47" t="s">
        <v>339</v>
      </c>
      <c r="M10" s="47" t="s">
        <v>339</v>
      </c>
      <c r="N10" s="47" t="s">
        <v>339</v>
      </c>
      <c r="O10" s="47" t="s">
        <v>339</v>
      </c>
      <c r="P10" s="17" t="s">
        <v>366</v>
      </c>
      <c r="Q10" s="32" t="s">
        <v>367</v>
      </c>
      <c r="R10" s="15"/>
      <c r="S10" s="20" t="s">
        <v>368</v>
      </c>
      <c r="T10" s="15"/>
      <c r="U10" s="105" t="s">
        <v>343</v>
      </c>
      <c r="V10" s="12" t="s">
        <v>344</v>
      </c>
      <c r="W10" s="16" t="s">
        <v>345</v>
      </c>
      <c r="X10" s="16" t="s">
        <v>345</v>
      </c>
      <c r="Y10" s="35" t="s">
        <v>369</v>
      </c>
    </row>
    <row r="11" spans="1:25" ht="91.5" hidden="1" customHeight="1">
      <c r="A11" s="79">
        <v>118</v>
      </c>
      <c r="B11" s="98" t="s">
        <v>92</v>
      </c>
      <c r="C11" s="99">
        <v>10</v>
      </c>
      <c r="D11" s="23" t="s">
        <v>93</v>
      </c>
      <c r="E11" s="23" t="s">
        <v>67</v>
      </c>
      <c r="F11" s="24"/>
      <c r="G11" s="24"/>
      <c r="H11" s="24" t="s">
        <v>96</v>
      </c>
      <c r="I11" s="24" t="s">
        <v>97</v>
      </c>
      <c r="J11" s="47" t="s">
        <v>339</v>
      </c>
      <c r="K11" s="47" t="s">
        <v>339</v>
      </c>
      <c r="L11" s="47" t="s">
        <v>339</v>
      </c>
      <c r="M11" s="47" t="s">
        <v>339</v>
      </c>
      <c r="N11" s="47" t="s">
        <v>339</v>
      </c>
      <c r="O11" s="75" t="s">
        <v>29</v>
      </c>
      <c r="P11" s="17" t="s">
        <v>370</v>
      </c>
      <c r="Q11" s="32" t="s">
        <v>371</v>
      </c>
      <c r="R11" s="20" t="s">
        <v>372</v>
      </c>
      <c r="S11" s="15"/>
      <c r="T11" s="15"/>
      <c r="U11" s="1" t="s">
        <v>348</v>
      </c>
      <c r="V11" s="12"/>
      <c r="W11" s="16" t="s">
        <v>345</v>
      </c>
      <c r="X11" s="116" t="s">
        <v>345</v>
      </c>
      <c r="Y11" s="35" t="s">
        <v>373</v>
      </c>
    </row>
    <row r="12" spans="1:25" ht="80.25" hidden="1" customHeight="1">
      <c r="A12" s="70">
        <v>119</v>
      </c>
      <c r="B12" s="101" t="s">
        <v>100</v>
      </c>
      <c r="C12" s="4">
        <v>7</v>
      </c>
      <c r="D12" s="23" t="s">
        <v>101</v>
      </c>
      <c r="E12" s="23" t="s">
        <v>67</v>
      </c>
      <c r="F12" s="24"/>
      <c r="G12" s="5"/>
      <c r="H12" s="24" t="s">
        <v>104</v>
      </c>
      <c r="I12" s="24" t="s">
        <v>105</v>
      </c>
      <c r="J12" s="47" t="s">
        <v>339</v>
      </c>
      <c r="K12" s="47" t="s">
        <v>339</v>
      </c>
      <c r="L12" s="47" t="s">
        <v>339</v>
      </c>
      <c r="M12" s="47" t="s">
        <v>339</v>
      </c>
      <c r="N12" s="47" t="s">
        <v>339</v>
      </c>
      <c r="O12" s="47" t="s">
        <v>339</v>
      </c>
      <c r="P12" s="17" t="s">
        <v>374</v>
      </c>
      <c r="Q12" s="32" t="s">
        <v>375</v>
      </c>
      <c r="R12" s="15"/>
      <c r="S12" s="20" t="s">
        <v>376</v>
      </c>
      <c r="T12" s="15"/>
      <c r="U12" s="105" t="s">
        <v>343</v>
      </c>
      <c r="V12" s="12" t="s">
        <v>344</v>
      </c>
      <c r="W12" s="16" t="s">
        <v>345</v>
      </c>
      <c r="X12" s="16" t="s">
        <v>345</v>
      </c>
      <c r="Y12" s="35" t="s">
        <v>377</v>
      </c>
    </row>
    <row r="13" spans="1:25" ht="89.25">
      <c r="A13" s="70">
        <v>120</v>
      </c>
      <c r="B13" s="70" t="s">
        <v>107</v>
      </c>
      <c r="C13" s="4">
        <v>12</v>
      </c>
      <c r="D13" s="23" t="s">
        <v>108</v>
      </c>
      <c r="E13" s="23"/>
      <c r="F13" s="24"/>
      <c r="G13" s="5"/>
      <c r="H13" s="24" t="s">
        <v>111</v>
      </c>
      <c r="I13" s="24" t="s">
        <v>112</v>
      </c>
      <c r="J13" s="47" t="s">
        <v>339</v>
      </c>
      <c r="K13" s="47" t="s">
        <v>339</v>
      </c>
      <c r="L13" s="47" t="s">
        <v>339</v>
      </c>
      <c r="M13" s="76" t="s">
        <v>29</v>
      </c>
      <c r="N13" s="76" t="s">
        <v>29</v>
      </c>
      <c r="O13" s="75" t="s">
        <v>29</v>
      </c>
      <c r="P13" s="30" t="s">
        <v>378</v>
      </c>
      <c r="Q13" s="88" t="s">
        <v>379</v>
      </c>
      <c r="R13" s="15"/>
      <c r="S13" s="15"/>
      <c r="T13" s="15"/>
      <c r="U13" s="106" t="s">
        <v>380</v>
      </c>
      <c r="V13" s="12" t="s">
        <v>344</v>
      </c>
      <c r="W13" s="16" t="s">
        <v>345</v>
      </c>
      <c r="X13" s="16"/>
      <c r="Y13" s="35" t="s">
        <v>381</v>
      </c>
    </row>
    <row r="14" spans="1:25" ht="141.75" hidden="1" customHeight="1">
      <c r="A14" s="70">
        <v>121</v>
      </c>
      <c r="B14" s="70" t="s">
        <v>114</v>
      </c>
      <c r="C14" s="4">
        <v>13</v>
      </c>
      <c r="D14" s="23" t="s">
        <v>115</v>
      </c>
      <c r="E14" s="23" t="s">
        <v>67</v>
      </c>
      <c r="F14" s="24"/>
      <c r="G14" s="5"/>
      <c r="H14" s="5"/>
      <c r="I14" s="5"/>
      <c r="J14" s="47" t="s">
        <v>339</v>
      </c>
      <c r="K14" s="47" t="s">
        <v>339</v>
      </c>
      <c r="L14" s="47" t="s">
        <v>339</v>
      </c>
      <c r="M14" s="47" t="s">
        <v>339</v>
      </c>
      <c r="N14" s="47" t="s">
        <v>339</v>
      </c>
      <c r="O14" s="47" t="s">
        <v>339</v>
      </c>
      <c r="P14" s="30" t="s">
        <v>382</v>
      </c>
      <c r="Q14" s="32" t="s">
        <v>383</v>
      </c>
      <c r="R14" s="20" t="s">
        <v>384</v>
      </c>
      <c r="S14" s="15"/>
      <c r="T14" s="15"/>
      <c r="U14" s="111" t="s">
        <v>385</v>
      </c>
      <c r="V14" s="12"/>
      <c r="W14" s="16" t="s">
        <v>345</v>
      </c>
      <c r="X14" s="116" t="s">
        <v>345</v>
      </c>
      <c r="Y14" s="35" t="s">
        <v>386</v>
      </c>
    </row>
    <row r="15" spans="1:25" ht="89.25" hidden="1">
      <c r="A15" s="70">
        <v>122</v>
      </c>
      <c r="B15" s="70" t="s">
        <v>121</v>
      </c>
      <c r="C15" s="4">
        <v>4</v>
      </c>
      <c r="D15" s="23" t="s">
        <v>122</v>
      </c>
      <c r="E15" s="23" t="s">
        <v>67</v>
      </c>
      <c r="F15" s="24" t="s">
        <v>123</v>
      </c>
      <c r="G15" s="113" t="s">
        <v>124</v>
      </c>
      <c r="H15" s="5" t="s">
        <v>125</v>
      </c>
      <c r="I15" s="24" t="s">
        <v>126</v>
      </c>
      <c r="J15" s="47" t="s">
        <v>339</v>
      </c>
      <c r="K15" s="47" t="s">
        <v>339</v>
      </c>
      <c r="L15" s="47" t="s">
        <v>339</v>
      </c>
      <c r="M15" s="47" t="s">
        <v>339</v>
      </c>
      <c r="N15" s="47" t="s">
        <v>339</v>
      </c>
      <c r="O15" s="47" t="s">
        <v>339</v>
      </c>
      <c r="P15" s="17" t="s">
        <v>387</v>
      </c>
      <c r="Q15" s="68" t="s">
        <v>379</v>
      </c>
      <c r="R15" s="20" t="s">
        <v>388</v>
      </c>
      <c r="S15" s="15"/>
      <c r="T15" s="15"/>
      <c r="U15" s="105" t="s">
        <v>343</v>
      </c>
      <c r="V15" s="12" t="s">
        <v>344</v>
      </c>
      <c r="W15" s="16" t="s">
        <v>345</v>
      </c>
      <c r="X15" s="16" t="s">
        <v>345</v>
      </c>
      <c r="Y15" s="35" t="s">
        <v>389</v>
      </c>
    </row>
    <row r="16" spans="1:25" ht="76.5" hidden="1">
      <c r="A16" s="70">
        <v>125</v>
      </c>
      <c r="B16" s="70" t="s">
        <v>128</v>
      </c>
      <c r="C16" s="4">
        <v>11</v>
      </c>
      <c r="D16" s="23" t="s">
        <v>32</v>
      </c>
      <c r="E16" s="23" t="s">
        <v>23</v>
      </c>
      <c r="F16" s="24" t="s">
        <v>129</v>
      </c>
      <c r="G16" s="24" t="s">
        <v>130</v>
      </c>
      <c r="H16" s="24" t="s">
        <v>131</v>
      </c>
      <c r="I16" s="24" t="s">
        <v>132</v>
      </c>
      <c r="J16" s="47" t="s">
        <v>339</v>
      </c>
      <c r="K16" s="76" t="s">
        <v>29</v>
      </c>
      <c r="L16" s="47" t="s">
        <v>339</v>
      </c>
      <c r="M16" s="47" t="s">
        <v>339</v>
      </c>
      <c r="N16" s="47" t="s">
        <v>339</v>
      </c>
      <c r="O16" s="47" t="s">
        <v>339</v>
      </c>
      <c r="P16" s="30" t="s">
        <v>390</v>
      </c>
      <c r="Q16" s="88" t="s">
        <v>341</v>
      </c>
      <c r="R16" s="15"/>
      <c r="S16" s="15"/>
      <c r="T16" s="15"/>
      <c r="U16" s="1" t="s">
        <v>348</v>
      </c>
      <c r="V16" s="12"/>
      <c r="W16" s="16" t="s">
        <v>345</v>
      </c>
      <c r="X16" s="116" t="s">
        <v>345</v>
      </c>
      <c r="Y16" s="35" t="s">
        <v>391</v>
      </c>
    </row>
    <row r="17" spans="1:25" ht="80.25" hidden="1" customHeight="1">
      <c r="A17" s="70">
        <v>126</v>
      </c>
      <c r="B17" s="70" t="s">
        <v>135</v>
      </c>
      <c r="C17" s="4">
        <v>6</v>
      </c>
      <c r="D17" s="23" t="s">
        <v>136</v>
      </c>
      <c r="E17" s="23" t="s">
        <v>67</v>
      </c>
      <c r="F17" s="24" t="s">
        <v>137</v>
      </c>
      <c r="G17" s="5" t="s">
        <v>138</v>
      </c>
      <c r="H17" s="5" t="s">
        <v>139</v>
      </c>
      <c r="I17" s="5" t="s">
        <v>140</v>
      </c>
      <c r="J17" s="47" t="s">
        <v>339</v>
      </c>
      <c r="K17" s="47" t="s">
        <v>339</v>
      </c>
      <c r="L17" s="47" t="s">
        <v>339</v>
      </c>
      <c r="M17" s="47" t="s">
        <v>339</v>
      </c>
      <c r="N17" s="47" t="s">
        <v>339</v>
      </c>
      <c r="O17" s="75" t="s">
        <v>29</v>
      </c>
      <c r="P17" s="17" t="s">
        <v>392</v>
      </c>
      <c r="Q17" s="68" t="s">
        <v>358</v>
      </c>
      <c r="R17" s="15"/>
      <c r="S17" s="20" t="s">
        <v>393</v>
      </c>
      <c r="T17" s="15"/>
      <c r="U17" s="105" t="s">
        <v>343</v>
      </c>
      <c r="V17" s="12" t="s">
        <v>344</v>
      </c>
      <c r="W17" s="16" t="s">
        <v>345</v>
      </c>
      <c r="X17" s="16" t="s">
        <v>345</v>
      </c>
      <c r="Y17" s="117" t="s">
        <v>394</v>
      </c>
    </row>
    <row r="18" spans="1:25" ht="63.75" hidden="1">
      <c r="A18" s="70">
        <v>127</v>
      </c>
      <c r="B18" s="70" t="s">
        <v>142</v>
      </c>
      <c r="C18" s="4">
        <v>5</v>
      </c>
      <c r="D18" s="23" t="s">
        <v>49</v>
      </c>
      <c r="E18" s="23" t="s">
        <v>23</v>
      </c>
      <c r="F18" s="24"/>
      <c r="G18" s="5"/>
      <c r="H18" s="5" t="s">
        <v>145</v>
      </c>
      <c r="I18" s="5" t="s">
        <v>146</v>
      </c>
      <c r="J18" s="47" t="s">
        <v>339</v>
      </c>
      <c r="K18" s="47" t="s">
        <v>339</v>
      </c>
      <c r="L18" s="75" t="s">
        <v>29</v>
      </c>
      <c r="M18" s="75" t="s">
        <v>29</v>
      </c>
      <c r="N18" s="47" t="s">
        <v>29</v>
      </c>
      <c r="O18" s="47" t="s">
        <v>339</v>
      </c>
      <c r="P18" s="17" t="s">
        <v>395</v>
      </c>
      <c r="Q18" s="32" t="s">
        <v>336</v>
      </c>
      <c r="R18" s="15"/>
      <c r="S18" s="15"/>
      <c r="T18" s="15"/>
      <c r="U18" s="105" t="s">
        <v>343</v>
      </c>
      <c r="V18" s="12" t="s">
        <v>344</v>
      </c>
      <c r="W18" s="16" t="s">
        <v>396</v>
      </c>
      <c r="X18" s="16" t="s">
        <v>345</v>
      </c>
      <c r="Y18" s="117" t="s">
        <v>397</v>
      </c>
    </row>
    <row r="19" spans="1:25" ht="89.25" hidden="1">
      <c r="A19" s="70">
        <v>131</v>
      </c>
      <c r="B19" s="70" t="s">
        <v>149</v>
      </c>
      <c r="C19" s="70">
        <v>16</v>
      </c>
      <c r="D19" s="71" t="s">
        <v>150</v>
      </c>
      <c r="E19" s="71" t="s">
        <v>23</v>
      </c>
      <c r="F19" s="72" t="s">
        <v>151</v>
      </c>
      <c r="G19" s="73" t="s">
        <v>152</v>
      </c>
      <c r="H19" s="73" t="s">
        <v>153</v>
      </c>
      <c r="I19" s="73" t="s">
        <v>154</v>
      </c>
      <c r="J19" s="75" t="s">
        <v>29</v>
      </c>
      <c r="K19" s="47" t="s">
        <v>339</v>
      </c>
      <c r="L19" s="75" t="s">
        <v>29</v>
      </c>
      <c r="M19" s="75" t="s">
        <v>29</v>
      </c>
      <c r="N19" s="76" t="s">
        <v>29</v>
      </c>
      <c r="O19" s="75" t="s">
        <v>29</v>
      </c>
      <c r="P19" s="17" t="s">
        <v>398</v>
      </c>
      <c r="Q19" s="32" t="s">
        <v>383</v>
      </c>
      <c r="R19" s="15"/>
      <c r="S19" s="15"/>
      <c r="T19" s="15"/>
      <c r="U19" s="106" t="s">
        <v>399</v>
      </c>
      <c r="V19" s="12" t="s">
        <v>344</v>
      </c>
      <c r="W19" s="16" t="s">
        <v>396</v>
      </c>
      <c r="X19" s="16" t="s">
        <v>345</v>
      </c>
      <c r="Y19" s="35" t="s">
        <v>400</v>
      </c>
    </row>
    <row r="20" spans="1:25" ht="76.5" hidden="1">
      <c r="A20" s="70">
        <v>136</v>
      </c>
      <c r="B20" s="70" t="s">
        <v>157</v>
      </c>
      <c r="C20" s="70">
        <v>15</v>
      </c>
      <c r="D20" s="71" t="s">
        <v>158</v>
      </c>
      <c r="E20" s="71" t="s">
        <v>23</v>
      </c>
      <c r="F20" s="72" t="s">
        <v>159</v>
      </c>
      <c r="G20" s="73" t="s">
        <v>160</v>
      </c>
      <c r="H20" s="73" t="s">
        <v>161</v>
      </c>
      <c r="I20" s="73" t="s">
        <v>162</v>
      </c>
      <c r="J20" s="47" t="s">
        <v>339</v>
      </c>
      <c r="K20" s="76" t="s">
        <v>29</v>
      </c>
      <c r="L20" s="47" t="s">
        <v>339</v>
      </c>
      <c r="M20" s="75" t="s">
        <v>29</v>
      </c>
      <c r="N20" s="76" t="s">
        <v>29</v>
      </c>
      <c r="O20" s="75" t="s">
        <v>29</v>
      </c>
      <c r="P20" s="17" t="s">
        <v>401</v>
      </c>
      <c r="Q20" s="32" t="s">
        <v>358</v>
      </c>
      <c r="R20" s="15"/>
      <c r="S20" s="20" t="s">
        <v>402</v>
      </c>
      <c r="T20" s="15"/>
      <c r="U20" s="105" t="s">
        <v>403</v>
      </c>
      <c r="V20" s="12" t="s">
        <v>344</v>
      </c>
      <c r="W20" s="16" t="s">
        <v>337</v>
      </c>
      <c r="X20" s="16" t="s">
        <v>345</v>
      </c>
      <c r="Y20" s="35" t="s">
        <v>404</v>
      </c>
    </row>
    <row r="21" spans="1:25" ht="116.25" hidden="1" customHeight="1">
      <c r="A21" s="70">
        <v>137</v>
      </c>
      <c r="B21" s="70" t="s">
        <v>405</v>
      </c>
      <c r="C21" s="70">
        <v>16</v>
      </c>
      <c r="D21" s="71" t="s">
        <v>150</v>
      </c>
      <c r="E21" s="71" t="s">
        <v>23</v>
      </c>
      <c r="F21" s="72" t="s">
        <v>164</v>
      </c>
      <c r="G21" s="72" t="s">
        <v>165</v>
      </c>
      <c r="H21" s="72" t="s">
        <v>166</v>
      </c>
      <c r="I21" s="72" t="s">
        <v>167</v>
      </c>
      <c r="J21" s="47" t="s">
        <v>339</v>
      </c>
      <c r="K21" s="47" t="s">
        <v>339</v>
      </c>
      <c r="L21" s="47" t="s">
        <v>339</v>
      </c>
      <c r="M21" s="47" t="s">
        <v>339</v>
      </c>
      <c r="N21" s="47" t="s">
        <v>339</v>
      </c>
      <c r="O21" s="47" t="s">
        <v>339</v>
      </c>
      <c r="P21" s="17" t="s">
        <v>406</v>
      </c>
      <c r="Q21" s="32" t="s">
        <v>383</v>
      </c>
      <c r="R21" s="20" t="s">
        <v>407</v>
      </c>
      <c r="S21" s="15"/>
      <c r="T21" s="108"/>
      <c r="U21" s="109" t="s">
        <v>408</v>
      </c>
      <c r="V21" s="12" t="s">
        <v>344</v>
      </c>
      <c r="W21" s="16" t="s">
        <v>396</v>
      </c>
      <c r="X21" s="16" t="s">
        <v>345</v>
      </c>
      <c r="Y21" s="35" t="s">
        <v>409</v>
      </c>
    </row>
    <row r="22" spans="1:25" ht="99.75" hidden="1" customHeight="1">
      <c r="A22" s="70">
        <v>200</v>
      </c>
      <c r="B22" s="70" t="s">
        <v>170</v>
      </c>
      <c r="C22" s="4">
        <v>9</v>
      </c>
      <c r="D22" s="23" t="s">
        <v>83</v>
      </c>
      <c r="E22" s="23" t="s">
        <v>23</v>
      </c>
      <c r="F22" s="24" t="s">
        <v>171</v>
      </c>
      <c r="G22" s="5" t="s">
        <v>172</v>
      </c>
      <c r="H22" s="24" t="s">
        <v>173</v>
      </c>
      <c r="I22" s="5" t="s">
        <v>174</v>
      </c>
      <c r="J22" s="47" t="s">
        <v>339</v>
      </c>
      <c r="K22" s="47" t="s">
        <v>339</v>
      </c>
      <c r="L22" s="47" t="s">
        <v>339</v>
      </c>
      <c r="M22" s="47" t="s">
        <v>339</v>
      </c>
      <c r="N22" s="47" t="s">
        <v>339</v>
      </c>
      <c r="O22" s="47" t="s">
        <v>339</v>
      </c>
      <c r="P22" s="30" t="s">
        <v>410</v>
      </c>
      <c r="Q22" s="88" t="s">
        <v>367</v>
      </c>
      <c r="R22" s="15"/>
      <c r="S22" s="20" t="s">
        <v>411</v>
      </c>
      <c r="T22" s="108"/>
      <c r="U22" s="105" t="s">
        <v>343</v>
      </c>
      <c r="V22" s="12" t="s">
        <v>344</v>
      </c>
      <c r="W22" s="16" t="s">
        <v>345</v>
      </c>
      <c r="X22" s="16" t="s">
        <v>345</v>
      </c>
      <c r="Y22" s="35" t="s">
        <v>412</v>
      </c>
    </row>
    <row r="23" spans="1:25" ht="84" hidden="1" customHeight="1">
      <c r="A23" s="70">
        <v>201</v>
      </c>
      <c r="B23" s="70" t="s">
        <v>176</v>
      </c>
      <c r="C23" s="4">
        <v>2</v>
      </c>
      <c r="D23" s="23" t="s">
        <v>177</v>
      </c>
      <c r="E23" s="23" t="s">
        <v>67</v>
      </c>
      <c r="F23" s="24"/>
      <c r="G23" s="24"/>
      <c r="H23" s="24" t="s">
        <v>180</v>
      </c>
      <c r="I23" s="24" t="s">
        <v>181</v>
      </c>
      <c r="J23" s="47" t="s">
        <v>339</v>
      </c>
      <c r="K23" s="47" t="s">
        <v>339</v>
      </c>
      <c r="L23" s="47" t="s">
        <v>339</v>
      </c>
      <c r="M23" s="47" t="s">
        <v>339</v>
      </c>
      <c r="N23" s="47" t="s">
        <v>339</v>
      </c>
      <c r="O23" s="47" t="s">
        <v>339</v>
      </c>
      <c r="P23" s="17" t="s">
        <v>413</v>
      </c>
      <c r="Q23" s="32" t="s">
        <v>341</v>
      </c>
      <c r="R23" s="15"/>
      <c r="S23" s="20" t="s">
        <v>414</v>
      </c>
      <c r="T23" s="15"/>
      <c r="U23" s="1" t="s">
        <v>348</v>
      </c>
      <c r="V23" s="12"/>
      <c r="W23" s="16" t="s">
        <v>345</v>
      </c>
      <c r="X23" s="16" t="s">
        <v>345</v>
      </c>
      <c r="Y23" s="35" t="s">
        <v>412</v>
      </c>
    </row>
    <row r="24" spans="1:25" ht="63.75">
      <c r="A24" s="70">
        <v>203</v>
      </c>
      <c r="B24" s="70" t="s">
        <v>183</v>
      </c>
      <c r="C24" s="70">
        <v>6</v>
      </c>
      <c r="D24" s="71" t="s">
        <v>136</v>
      </c>
      <c r="E24" s="71" t="s">
        <v>67</v>
      </c>
      <c r="F24" s="72" t="s">
        <v>184</v>
      </c>
      <c r="G24" s="73" t="s">
        <v>185</v>
      </c>
      <c r="H24" s="72" t="s">
        <v>186</v>
      </c>
      <c r="I24" s="72" t="s">
        <v>187</v>
      </c>
      <c r="J24" s="75" t="s">
        <v>29</v>
      </c>
      <c r="K24" s="76" t="s">
        <v>29</v>
      </c>
      <c r="L24" s="47" t="s">
        <v>339</v>
      </c>
      <c r="M24" s="76" t="s">
        <v>29</v>
      </c>
      <c r="N24" s="76" t="s">
        <v>29</v>
      </c>
      <c r="O24" s="75" t="s">
        <v>29</v>
      </c>
      <c r="P24" s="30" t="s">
        <v>415</v>
      </c>
      <c r="Q24" s="88" t="s">
        <v>358</v>
      </c>
      <c r="R24" s="15"/>
      <c r="S24" s="15"/>
      <c r="T24" s="108"/>
      <c r="U24" s="107" t="s">
        <v>416</v>
      </c>
      <c r="V24" s="12" t="s">
        <v>344</v>
      </c>
      <c r="W24" s="16" t="s">
        <v>337</v>
      </c>
      <c r="X24" s="16"/>
      <c r="Y24" s="35" t="s">
        <v>417</v>
      </c>
    </row>
    <row r="25" spans="1:25" ht="76.5" hidden="1">
      <c r="A25" s="70">
        <v>204</v>
      </c>
      <c r="B25" s="70" t="s">
        <v>189</v>
      </c>
      <c r="C25" s="4">
        <v>3</v>
      </c>
      <c r="D25" s="23" t="s">
        <v>76</v>
      </c>
      <c r="E25" s="23" t="s">
        <v>23</v>
      </c>
      <c r="F25" s="24" t="s">
        <v>190</v>
      </c>
      <c r="G25" s="5" t="s">
        <v>191</v>
      </c>
      <c r="H25" s="24" t="s">
        <v>192</v>
      </c>
      <c r="I25" s="5" t="s">
        <v>193</v>
      </c>
      <c r="J25" s="47" t="s">
        <v>339</v>
      </c>
      <c r="K25" s="47" t="s">
        <v>339</v>
      </c>
      <c r="L25" s="75" t="s">
        <v>29</v>
      </c>
      <c r="M25" s="76" t="s">
        <v>29</v>
      </c>
      <c r="N25" s="47" t="s">
        <v>339</v>
      </c>
      <c r="O25" s="75" t="s">
        <v>29</v>
      </c>
      <c r="P25" s="17" t="s">
        <v>418</v>
      </c>
      <c r="Q25" s="68" t="s">
        <v>363</v>
      </c>
      <c r="R25" s="15"/>
      <c r="S25" s="15"/>
      <c r="T25" s="20" t="s">
        <v>419</v>
      </c>
      <c r="U25" s="105" t="s">
        <v>343</v>
      </c>
      <c r="V25" s="12" t="s">
        <v>344</v>
      </c>
      <c r="W25" s="16" t="s">
        <v>345</v>
      </c>
      <c r="X25" s="16" t="s">
        <v>345</v>
      </c>
      <c r="Y25" s="35" t="s">
        <v>420</v>
      </c>
    </row>
    <row r="26" spans="1:25" ht="76.5" hidden="1">
      <c r="A26" s="70">
        <v>206</v>
      </c>
      <c r="B26" s="70" t="s">
        <v>196</v>
      </c>
      <c r="C26" s="4">
        <v>8</v>
      </c>
      <c r="D26" s="23" t="s">
        <v>57</v>
      </c>
      <c r="E26" s="23" t="s">
        <v>23</v>
      </c>
      <c r="F26" s="24"/>
      <c r="G26" s="16"/>
      <c r="H26" s="16"/>
      <c r="I26" s="5"/>
      <c r="J26" s="47" t="s">
        <v>339</v>
      </c>
      <c r="K26" s="76" t="s">
        <v>29</v>
      </c>
      <c r="L26" s="75" t="s">
        <v>29</v>
      </c>
      <c r="M26" s="76" t="s">
        <v>29</v>
      </c>
      <c r="N26" s="76" t="s">
        <v>29</v>
      </c>
      <c r="O26" s="75" t="s">
        <v>29</v>
      </c>
      <c r="P26" s="17" t="s">
        <v>421</v>
      </c>
      <c r="Q26" s="32" t="s">
        <v>354</v>
      </c>
      <c r="R26" s="15"/>
      <c r="S26" s="15"/>
      <c r="T26" s="20" t="s">
        <v>422</v>
      </c>
      <c r="U26" s="105" t="s">
        <v>343</v>
      </c>
      <c r="V26" s="12" t="s">
        <v>344</v>
      </c>
      <c r="W26" s="16" t="s">
        <v>345</v>
      </c>
      <c r="X26" s="16" t="s">
        <v>345</v>
      </c>
      <c r="Y26" s="35" t="s">
        <v>423</v>
      </c>
    </row>
    <row r="27" spans="1:25" ht="76.5" hidden="1">
      <c r="A27" s="70">
        <v>208</v>
      </c>
      <c r="B27" s="70" t="s">
        <v>202</v>
      </c>
      <c r="C27" s="70">
        <v>10</v>
      </c>
      <c r="D27" s="71" t="s">
        <v>93</v>
      </c>
      <c r="E27" s="71" t="s">
        <v>67</v>
      </c>
      <c r="F27" s="72" t="s">
        <v>203</v>
      </c>
      <c r="G27" s="73" t="s">
        <v>204</v>
      </c>
      <c r="H27" s="73" t="s">
        <v>205</v>
      </c>
      <c r="I27" s="73" t="s">
        <v>206</v>
      </c>
      <c r="J27" s="75" t="s">
        <v>29</v>
      </c>
      <c r="K27" s="76" t="s">
        <v>29</v>
      </c>
      <c r="L27" s="75" t="s">
        <v>29</v>
      </c>
      <c r="M27" s="75" t="s">
        <v>29</v>
      </c>
      <c r="N27" s="75" t="s">
        <v>29</v>
      </c>
      <c r="O27" s="75" t="s">
        <v>29</v>
      </c>
      <c r="P27" s="30" t="s">
        <v>335</v>
      </c>
      <c r="Q27" s="88" t="s">
        <v>371</v>
      </c>
      <c r="R27" s="15"/>
      <c r="S27" s="15"/>
      <c r="T27" s="15"/>
      <c r="U27" s="1" t="s">
        <v>337</v>
      </c>
      <c r="V27" s="12"/>
      <c r="W27" s="16" t="s">
        <v>337</v>
      </c>
      <c r="X27" s="115" t="s">
        <v>337</v>
      </c>
      <c r="Y27" s="35" t="s">
        <v>424</v>
      </c>
    </row>
    <row r="28" spans="1:25" ht="76.5" hidden="1">
      <c r="A28" s="70">
        <v>211</v>
      </c>
      <c r="B28" s="70" t="s">
        <v>208</v>
      </c>
      <c r="C28" s="4">
        <v>7</v>
      </c>
      <c r="D28" s="23" t="s">
        <v>101</v>
      </c>
      <c r="E28" s="23" t="s">
        <v>67</v>
      </c>
      <c r="F28" s="24" t="s">
        <v>209</v>
      </c>
      <c r="G28" s="5" t="s">
        <v>210</v>
      </c>
      <c r="H28" s="5" t="s">
        <v>211</v>
      </c>
      <c r="I28" s="24" t="s">
        <v>212</v>
      </c>
      <c r="J28" s="47" t="s">
        <v>339</v>
      </c>
      <c r="K28" s="76" t="s">
        <v>29</v>
      </c>
      <c r="L28" s="47" t="s">
        <v>339</v>
      </c>
      <c r="M28" s="47" t="s">
        <v>339</v>
      </c>
      <c r="N28" s="47" t="s">
        <v>339</v>
      </c>
      <c r="O28" s="47" t="s">
        <v>339</v>
      </c>
      <c r="P28" s="17" t="s">
        <v>425</v>
      </c>
      <c r="Q28" s="32" t="s">
        <v>375</v>
      </c>
      <c r="R28" s="15"/>
      <c r="S28" s="15"/>
      <c r="T28" s="20" t="s">
        <v>426</v>
      </c>
      <c r="U28" s="105" t="s">
        <v>348</v>
      </c>
      <c r="V28" s="12" t="s">
        <v>427</v>
      </c>
      <c r="W28" s="16" t="s">
        <v>345</v>
      </c>
      <c r="X28" s="16" t="s">
        <v>345</v>
      </c>
      <c r="Y28" s="35" t="s">
        <v>428</v>
      </c>
    </row>
    <row r="29" spans="1:25" ht="96.75" hidden="1" customHeight="1">
      <c r="A29" s="70">
        <v>213</v>
      </c>
      <c r="B29" s="70" t="s">
        <v>214</v>
      </c>
      <c r="C29" s="4">
        <v>7</v>
      </c>
      <c r="D29" s="23" t="s">
        <v>101</v>
      </c>
      <c r="E29" s="23" t="s">
        <v>67</v>
      </c>
      <c r="F29" s="24" t="s">
        <v>215</v>
      </c>
      <c r="G29" s="5" t="s">
        <v>216</v>
      </c>
      <c r="H29" s="5" t="s">
        <v>217</v>
      </c>
      <c r="I29" s="24" t="s">
        <v>218</v>
      </c>
      <c r="J29" s="47" t="s">
        <v>339</v>
      </c>
      <c r="K29" s="47" t="s">
        <v>339</v>
      </c>
      <c r="L29" s="47" t="s">
        <v>339</v>
      </c>
      <c r="M29" s="47" t="s">
        <v>339</v>
      </c>
      <c r="N29" s="47" t="s">
        <v>339</v>
      </c>
      <c r="O29" s="47" t="s">
        <v>339</v>
      </c>
      <c r="P29" s="30" t="s">
        <v>429</v>
      </c>
      <c r="Q29" s="88" t="s">
        <v>375</v>
      </c>
      <c r="R29" s="15"/>
      <c r="S29" s="15"/>
      <c r="T29" s="20" t="s">
        <v>430</v>
      </c>
      <c r="U29" s="1" t="s">
        <v>431</v>
      </c>
      <c r="V29" s="12" t="s">
        <v>427</v>
      </c>
      <c r="W29" s="16" t="s">
        <v>345</v>
      </c>
      <c r="X29" s="16" t="s">
        <v>345</v>
      </c>
      <c r="Y29" s="35" t="s">
        <v>432</v>
      </c>
    </row>
    <row r="30" spans="1:25" ht="76.5" hidden="1">
      <c r="A30" s="70">
        <v>214</v>
      </c>
      <c r="B30" s="70" t="s">
        <v>220</v>
      </c>
      <c r="C30" s="4">
        <v>4</v>
      </c>
      <c r="D30" s="23" t="s">
        <v>122</v>
      </c>
      <c r="E30" s="23" t="s">
        <v>67</v>
      </c>
      <c r="F30" s="5" t="s">
        <v>221</v>
      </c>
      <c r="G30" s="5" t="s">
        <v>222</v>
      </c>
      <c r="H30" s="5" t="s">
        <v>223</v>
      </c>
      <c r="I30" s="5" t="s">
        <v>224</v>
      </c>
      <c r="J30" s="47" t="s">
        <v>339</v>
      </c>
      <c r="K30" s="47" t="s">
        <v>339</v>
      </c>
      <c r="L30" s="47" t="s">
        <v>339</v>
      </c>
      <c r="M30" s="47" t="s">
        <v>339</v>
      </c>
      <c r="N30" s="47" t="s">
        <v>339</v>
      </c>
      <c r="O30" s="47" t="s">
        <v>339</v>
      </c>
      <c r="P30" s="17" t="s">
        <v>433</v>
      </c>
      <c r="Q30" s="32" t="s">
        <v>379</v>
      </c>
      <c r="R30" s="15"/>
      <c r="S30" s="15"/>
      <c r="T30" s="20" t="s">
        <v>434</v>
      </c>
      <c r="U30" s="1" t="s">
        <v>435</v>
      </c>
      <c r="V30" s="12" t="s">
        <v>427</v>
      </c>
      <c r="W30" s="16" t="s">
        <v>345</v>
      </c>
      <c r="X30" s="16" t="s">
        <v>345</v>
      </c>
      <c r="Y30" s="35" t="s">
        <v>432</v>
      </c>
    </row>
    <row r="31" spans="1:25" ht="83.25" hidden="1" customHeight="1">
      <c r="A31" s="70">
        <v>215</v>
      </c>
      <c r="B31" s="70" t="s">
        <v>226</v>
      </c>
      <c r="C31" s="4">
        <v>7</v>
      </c>
      <c r="D31" s="23" t="s">
        <v>101</v>
      </c>
      <c r="E31" s="23" t="s">
        <v>67</v>
      </c>
      <c r="F31" s="24" t="s">
        <v>227</v>
      </c>
      <c r="G31" s="5" t="s">
        <v>228</v>
      </c>
      <c r="H31" s="24" t="s">
        <v>229</v>
      </c>
      <c r="I31" s="24" t="s">
        <v>230</v>
      </c>
      <c r="J31" s="47" t="s">
        <v>339</v>
      </c>
      <c r="K31" s="47" t="s">
        <v>339</v>
      </c>
      <c r="L31" s="47" t="s">
        <v>339</v>
      </c>
      <c r="M31" s="47" t="s">
        <v>339</v>
      </c>
      <c r="N31" s="47" t="s">
        <v>339</v>
      </c>
      <c r="O31" s="47" t="s">
        <v>339</v>
      </c>
      <c r="P31" s="17" t="s">
        <v>436</v>
      </c>
      <c r="Q31" s="32" t="s">
        <v>375</v>
      </c>
      <c r="R31" s="15"/>
      <c r="S31" s="15"/>
      <c r="T31" s="15"/>
      <c r="U31" s="1" t="s">
        <v>348</v>
      </c>
      <c r="V31" s="12" t="s">
        <v>427</v>
      </c>
      <c r="W31" s="16" t="s">
        <v>345</v>
      </c>
      <c r="X31" s="16" t="s">
        <v>345</v>
      </c>
      <c r="Y31" s="35" t="s">
        <v>432</v>
      </c>
    </row>
    <row r="32" spans="1:25" ht="82.5" hidden="1" customHeight="1">
      <c r="A32" s="70">
        <v>216</v>
      </c>
      <c r="B32" s="70" t="s">
        <v>232</v>
      </c>
      <c r="C32" s="4">
        <v>7</v>
      </c>
      <c r="D32" s="23" t="s">
        <v>101</v>
      </c>
      <c r="E32" s="23" t="s">
        <v>67</v>
      </c>
      <c r="F32" s="24" t="s">
        <v>233</v>
      </c>
      <c r="G32" s="5" t="s">
        <v>234</v>
      </c>
      <c r="H32" s="24" t="s">
        <v>235</v>
      </c>
      <c r="I32" s="5" t="s">
        <v>236</v>
      </c>
      <c r="J32" s="47" t="s">
        <v>339</v>
      </c>
      <c r="K32" s="47" t="s">
        <v>339</v>
      </c>
      <c r="L32" s="47" t="s">
        <v>339</v>
      </c>
      <c r="M32" s="47" t="s">
        <v>339</v>
      </c>
      <c r="N32" s="47" t="s">
        <v>339</v>
      </c>
      <c r="O32" s="47" t="s">
        <v>339</v>
      </c>
      <c r="P32" s="30" t="s">
        <v>437</v>
      </c>
      <c r="Q32" s="88" t="s">
        <v>375</v>
      </c>
      <c r="R32" s="15"/>
      <c r="S32" s="15"/>
      <c r="T32" s="20" t="s">
        <v>438</v>
      </c>
      <c r="U32" s="12" t="s">
        <v>348</v>
      </c>
      <c r="V32" s="12" t="s">
        <v>427</v>
      </c>
      <c r="W32" s="16" t="s">
        <v>345</v>
      </c>
      <c r="X32" s="16" t="s">
        <v>345</v>
      </c>
      <c r="Y32" s="35" t="s">
        <v>432</v>
      </c>
    </row>
    <row r="33" spans="1:25" ht="91.5" hidden="1" customHeight="1">
      <c r="A33" s="70">
        <v>218</v>
      </c>
      <c r="B33" s="70" t="s">
        <v>238</v>
      </c>
      <c r="C33" s="4">
        <v>6</v>
      </c>
      <c r="D33" s="23" t="s">
        <v>136</v>
      </c>
      <c r="E33" s="23" t="s">
        <v>67</v>
      </c>
      <c r="F33" s="24" t="s">
        <v>239</v>
      </c>
      <c r="G33" s="24" t="s">
        <v>240</v>
      </c>
      <c r="H33" s="24" t="s">
        <v>241</v>
      </c>
      <c r="I33" s="24" t="s">
        <v>242</v>
      </c>
      <c r="J33" s="47" t="s">
        <v>339</v>
      </c>
      <c r="K33" s="47" t="s">
        <v>339</v>
      </c>
      <c r="L33" s="47" t="s">
        <v>339</v>
      </c>
      <c r="M33" s="47" t="s">
        <v>339</v>
      </c>
      <c r="N33" s="76" t="s">
        <v>29</v>
      </c>
      <c r="O33" s="75" t="s">
        <v>29</v>
      </c>
      <c r="P33" s="17" t="s">
        <v>439</v>
      </c>
      <c r="Q33" s="32" t="s">
        <v>358</v>
      </c>
      <c r="R33" s="15"/>
      <c r="S33" s="15"/>
      <c r="T33" s="15"/>
      <c r="U33" s="1" t="s">
        <v>440</v>
      </c>
      <c r="V33" s="12" t="s">
        <v>427</v>
      </c>
      <c r="W33" s="16" t="s">
        <v>345</v>
      </c>
      <c r="X33" s="16" t="s">
        <v>345</v>
      </c>
      <c r="Y33" s="35" t="s">
        <v>441</v>
      </c>
    </row>
    <row r="34" spans="1:25" ht="50.1" hidden="1" customHeight="1">
      <c r="A34" s="70">
        <v>219</v>
      </c>
      <c r="B34" s="70" t="s">
        <v>244</v>
      </c>
      <c r="C34" s="70">
        <v>1</v>
      </c>
      <c r="D34" s="71" t="s">
        <v>66</v>
      </c>
      <c r="E34" s="71" t="s">
        <v>67</v>
      </c>
      <c r="F34" s="72" t="s">
        <v>245</v>
      </c>
      <c r="G34" s="72" t="s">
        <v>246</v>
      </c>
      <c r="H34" s="72" t="s">
        <v>247</v>
      </c>
      <c r="I34" s="72" t="s">
        <v>248</v>
      </c>
      <c r="J34" s="75" t="s">
        <v>29</v>
      </c>
      <c r="K34" s="76" t="s">
        <v>29</v>
      </c>
      <c r="L34" s="75" t="s">
        <v>29</v>
      </c>
      <c r="M34" s="75" t="s">
        <v>29</v>
      </c>
      <c r="N34" s="75" t="s">
        <v>29</v>
      </c>
      <c r="O34" s="75" t="s">
        <v>29</v>
      </c>
      <c r="P34" s="17" t="s">
        <v>335</v>
      </c>
      <c r="Q34" s="32" t="s">
        <v>358</v>
      </c>
      <c r="R34" s="15"/>
      <c r="S34" s="15"/>
      <c r="T34" s="15"/>
      <c r="U34" s="1" t="s">
        <v>337</v>
      </c>
      <c r="V34" s="12"/>
      <c r="W34" s="16" t="s">
        <v>337</v>
      </c>
      <c r="X34" s="16" t="s">
        <v>337</v>
      </c>
      <c r="Y34" s="35" t="s">
        <v>442</v>
      </c>
    </row>
    <row r="35" spans="1:25" ht="83.25" hidden="1" customHeight="1">
      <c r="A35" s="70">
        <v>220</v>
      </c>
      <c r="B35" s="70" t="s">
        <v>250</v>
      </c>
      <c r="C35" s="4">
        <v>5</v>
      </c>
      <c r="D35" s="23" t="s">
        <v>49</v>
      </c>
      <c r="E35" s="23" t="s">
        <v>23</v>
      </c>
      <c r="F35" s="17" t="s">
        <v>251</v>
      </c>
      <c r="G35" s="5" t="s">
        <v>252</v>
      </c>
      <c r="H35" s="24" t="s">
        <v>253</v>
      </c>
      <c r="I35" s="5" t="s">
        <v>254</v>
      </c>
      <c r="J35" s="47" t="s">
        <v>339</v>
      </c>
      <c r="K35" s="47" t="s">
        <v>339</v>
      </c>
      <c r="L35" s="47" t="s">
        <v>339</v>
      </c>
      <c r="M35" s="47" t="s">
        <v>339</v>
      </c>
      <c r="N35" s="47" t="s">
        <v>339</v>
      </c>
      <c r="O35" s="47" t="s">
        <v>339</v>
      </c>
      <c r="P35" s="30" t="s">
        <v>443</v>
      </c>
      <c r="Q35" s="88" t="s">
        <v>336</v>
      </c>
      <c r="R35" s="15"/>
      <c r="S35" s="15"/>
      <c r="T35" s="20" t="s">
        <v>444</v>
      </c>
      <c r="U35" s="105" t="s">
        <v>348</v>
      </c>
      <c r="V35" s="12" t="s">
        <v>427</v>
      </c>
      <c r="W35" s="16" t="s">
        <v>345</v>
      </c>
      <c r="X35" s="16" t="s">
        <v>345</v>
      </c>
      <c r="Y35" s="35" t="s">
        <v>428</v>
      </c>
    </row>
    <row r="36" spans="1:25" ht="104.25" hidden="1" customHeight="1">
      <c r="A36" s="70">
        <v>221</v>
      </c>
      <c r="B36" s="70" t="s">
        <v>256</v>
      </c>
      <c r="C36" s="4">
        <v>9</v>
      </c>
      <c r="D36" s="23" t="s">
        <v>83</v>
      </c>
      <c r="E36" s="23" t="s">
        <v>23</v>
      </c>
      <c r="F36" s="9" t="s">
        <v>257</v>
      </c>
      <c r="G36" s="5" t="s">
        <v>258</v>
      </c>
      <c r="H36" s="23" t="s">
        <v>259</v>
      </c>
      <c r="I36" s="5" t="s">
        <v>260</v>
      </c>
      <c r="J36" s="47" t="s">
        <v>339</v>
      </c>
      <c r="K36" s="47" t="s">
        <v>339</v>
      </c>
      <c r="L36" s="47" t="s">
        <v>339</v>
      </c>
      <c r="M36" s="47" t="s">
        <v>339</v>
      </c>
      <c r="N36" s="47" t="s">
        <v>339</v>
      </c>
      <c r="O36" s="47" t="s">
        <v>339</v>
      </c>
      <c r="P36" s="17" t="s">
        <v>445</v>
      </c>
      <c r="Q36" s="32" t="s">
        <v>367</v>
      </c>
      <c r="R36" s="15"/>
      <c r="S36" s="15"/>
      <c r="T36" s="110" t="s">
        <v>446</v>
      </c>
      <c r="U36" s="105" t="s">
        <v>348</v>
      </c>
      <c r="V36" s="12" t="s">
        <v>427</v>
      </c>
      <c r="W36" s="16" t="s">
        <v>345</v>
      </c>
      <c r="X36" s="16" t="s">
        <v>345</v>
      </c>
      <c r="Y36" s="35" t="s">
        <v>447</v>
      </c>
    </row>
    <row r="37" spans="1:25" ht="95.25" hidden="1" customHeight="1">
      <c r="A37" s="70">
        <v>222</v>
      </c>
      <c r="B37" s="70" t="s">
        <v>263</v>
      </c>
      <c r="C37" s="70">
        <v>7</v>
      </c>
      <c r="D37" s="71" t="s">
        <v>101</v>
      </c>
      <c r="E37" s="71" t="s">
        <v>67</v>
      </c>
      <c r="F37" s="72" t="s">
        <v>264</v>
      </c>
      <c r="G37" s="73" t="s">
        <v>265</v>
      </c>
      <c r="H37" s="72" t="s">
        <v>266</v>
      </c>
      <c r="I37" s="72" t="s">
        <v>267</v>
      </c>
      <c r="J37" s="47" t="s">
        <v>339</v>
      </c>
      <c r="K37" s="47" t="s">
        <v>339</v>
      </c>
      <c r="L37" s="47" t="s">
        <v>339</v>
      </c>
      <c r="M37" s="47" t="s">
        <v>339</v>
      </c>
      <c r="N37" s="47" t="s">
        <v>339</v>
      </c>
      <c r="O37" s="47" t="s">
        <v>339</v>
      </c>
      <c r="P37" s="17" t="s">
        <v>448</v>
      </c>
      <c r="Q37" s="32" t="s">
        <v>375</v>
      </c>
      <c r="R37" s="15"/>
      <c r="S37" s="15"/>
      <c r="T37" s="15"/>
      <c r="U37" s="1" t="s">
        <v>348</v>
      </c>
      <c r="V37" s="12"/>
      <c r="W37" s="16" t="s">
        <v>345</v>
      </c>
      <c r="X37" s="16" t="s">
        <v>345</v>
      </c>
      <c r="Y37" s="35" t="s">
        <v>449</v>
      </c>
    </row>
    <row r="38" spans="1:25" ht="76.5" hidden="1">
      <c r="A38" s="70">
        <v>226</v>
      </c>
      <c r="B38" s="70" t="s">
        <v>270</v>
      </c>
      <c r="C38" s="4">
        <v>8</v>
      </c>
      <c r="D38" s="23" t="s">
        <v>57</v>
      </c>
      <c r="E38" s="23" t="s">
        <v>23</v>
      </c>
      <c r="F38" s="24" t="s">
        <v>271</v>
      </c>
      <c r="G38" s="5" t="s">
        <v>272</v>
      </c>
      <c r="H38" s="5" t="s">
        <v>273</v>
      </c>
      <c r="I38" s="24" t="s">
        <v>274</v>
      </c>
      <c r="J38" s="47" t="s">
        <v>339</v>
      </c>
      <c r="K38" s="76" t="s">
        <v>29</v>
      </c>
      <c r="L38" s="75" t="s">
        <v>29</v>
      </c>
      <c r="M38" s="75" t="s">
        <v>29</v>
      </c>
      <c r="N38" s="76" t="s">
        <v>29</v>
      </c>
      <c r="O38" s="47" t="s">
        <v>339</v>
      </c>
      <c r="P38" s="17" t="s">
        <v>450</v>
      </c>
      <c r="Q38" s="32" t="s">
        <v>354</v>
      </c>
      <c r="R38" s="15"/>
      <c r="S38" s="15"/>
      <c r="T38" s="20" t="s">
        <v>451</v>
      </c>
      <c r="U38" s="105" t="s">
        <v>452</v>
      </c>
      <c r="V38" s="12" t="s">
        <v>427</v>
      </c>
      <c r="W38" s="16" t="s">
        <v>345</v>
      </c>
      <c r="X38" s="116" t="s">
        <v>345</v>
      </c>
      <c r="Y38" s="35" t="s">
        <v>453</v>
      </c>
    </row>
    <row r="39" spans="1:25" ht="76.5" hidden="1">
      <c r="A39" s="70">
        <v>227</v>
      </c>
      <c r="B39" s="70" t="s">
        <v>275</v>
      </c>
      <c r="C39" s="70">
        <v>3</v>
      </c>
      <c r="D39" s="71" t="s">
        <v>76</v>
      </c>
      <c r="E39" s="71" t="s">
        <v>23</v>
      </c>
      <c r="F39" s="72" t="s">
        <v>276</v>
      </c>
      <c r="G39" s="73" t="s">
        <v>277</v>
      </c>
      <c r="H39" s="72" t="s">
        <v>278</v>
      </c>
      <c r="I39" s="73" t="s">
        <v>279</v>
      </c>
      <c r="J39" s="47" t="s">
        <v>339</v>
      </c>
      <c r="K39" s="47" t="s">
        <v>339</v>
      </c>
      <c r="L39" s="75" t="s">
        <v>29</v>
      </c>
      <c r="M39" s="75" t="s">
        <v>29</v>
      </c>
      <c r="N39" s="76" t="s">
        <v>29</v>
      </c>
      <c r="O39" s="75" t="s">
        <v>29</v>
      </c>
      <c r="P39" s="30" t="s">
        <v>454</v>
      </c>
      <c r="Q39" s="88" t="s">
        <v>363</v>
      </c>
      <c r="R39" s="15"/>
      <c r="S39" s="15"/>
      <c r="T39" s="15"/>
      <c r="U39" s="106" t="s">
        <v>455</v>
      </c>
      <c r="V39" s="12" t="s">
        <v>427</v>
      </c>
      <c r="W39" s="16" t="s">
        <v>337</v>
      </c>
      <c r="X39" s="16" t="s">
        <v>337</v>
      </c>
      <c r="Y39" s="35" t="s">
        <v>456</v>
      </c>
    </row>
    <row r="40" spans="1:25" ht="87" hidden="1" customHeight="1">
      <c r="A40" s="70">
        <v>228</v>
      </c>
      <c r="B40" s="70" t="s">
        <v>281</v>
      </c>
      <c r="C40" s="70">
        <v>10</v>
      </c>
      <c r="D40" s="71" t="s">
        <v>93</v>
      </c>
      <c r="E40" s="71" t="s">
        <v>67</v>
      </c>
      <c r="F40" s="72" t="s">
        <v>282</v>
      </c>
      <c r="G40" s="72" t="s">
        <v>283</v>
      </c>
      <c r="H40" s="72" t="s">
        <v>284</v>
      </c>
      <c r="I40" s="72" t="s">
        <v>285</v>
      </c>
      <c r="J40" s="47" t="s">
        <v>339</v>
      </c>
      <c r="K40" s="47" t="s">
        <v>339</v>
      </c>
      <c r="L40" s="47" t="s">
        <v>339</v>
      </c>
      <c r="M40" s="47" t="s">
        <v>339</v>
      </c>
      <c r="N40" s="76" t="s">
        <v>29</v>
      </c>
      <c r="O40" s="47" t="s">
        <v>339</v>
      </c>
      <c r="P40" s="17" t="s">
        <v>457</v>
      </c>
      <c r="Q40" s="32" t="s">
        <v>371</v>
      </c>
      <c r="R40" s="15"/>
      <c r="S40" s="15"/>
      <c r="T40" s="15"/>
      <c r="U40" s="105" t="s">
        <v>458</v>
      </c>
      <c r="V40" s="12" t="s">
        <v>427</v>
      </c>
      <c r="W40" s="16" t="s">
        <v>345</v>
      </c>
      <c r="X40" s="16" t="s">
        <v>345</v>
      </c>
      <c r="Y40" s="35" t="s">
        <v>459</v>
      </c>
    </row>
    <row r="41" spans="1:25" ht="85.5" hidden="1" customHeight="1">
      <c r="A41" s="70">
        <v>229</v>
      </c>
      <c r="B41" s="70" t="s">
        <v>288</v>
      </c>
      <c r="C41" s="4">
        <v>6</v>
      </c>
      <c r="D41" s="23" t="s">
        <v>136</v>
      </c>
      <c r="E41" s="23" t="s">
        <v>67</v>
      </c>
      <c r="F41" s="24" t="s">
        <v>289</v>
      </c>
      <c r="G41" s="5" t="s">
        <v>290</v>
      </c>
      <c r="H41" s="24" t="s">
        <v>291</v>
      </c>
      <c r="I41" s="5" t="s">
        <v>292</v>
      </c>
      <c r="J41" s="47" t="s">
        <v>339</v>
      </c>
      <c r="K41" s="47" t="s">
        <v>339</v>
      </c>
      <c r="L41" s="47" t="s">
        <v>339</v>
      </c>
      <c r="M41" s="47" t="s">
        <v>339</v>
      </c>
      <c r="N41" s="76" t="s">
        <v>29</v>
      </c>
      <c r="O41" s="47" t="s">
        <v>339</v>
      </c>
      <c r="P41" s="17" t="s">
        <v>460</v>
      </c>
      <c r="Q41" s="32" t="s">
        <v>358</v>
      </c>
      <c r="R41" s="15"/>
      <c r="S41" s="15"/>
      <c r="T41" s="20" t="s">
        <v>461</v>
      </c>
      <c r="U41" s="105" t="s">
        <v>462</v>
      </c>
      <c r="V41" s="12" t="s">
        <v>427</v>
      </c>
      <c r="W41" s="16" t="s">
        <v>345</v>
      </c>
      <c r="X41" s="16" t="s">
        <v>345</v>
      </c>
      <c r="Y41" s="35" t="s">
        <v>463</v>
      </c>
    </row>
    <row r="42" spans="1:25" ht="80.25" customHeight="1">
      <c r="A42" s="70">
        <v>230</v>
      </c>
      <c r="B42" s="70" t="s">
        <v>294</v>
      </c>
      <c r="C42" s="4">
        <v>1</v>
      </c>
      <c r="D42" s="23" t="s">
        <v>66</v>
      </c>
      <c r="E42" s="23" t="s">
        <v>67</v>
      </c>
      <c r="F42" s="24" t="s">
        <v>295</v>
      </c>
      <c r="G42" s="5" t="s">
        <v>296</v>
      </c>
      <c r="H42" s="5" t="s">
        <v>297</v>
      </c>
      <c r="I42" s="5" t="s">
        <v>298</v>
      </c>
      <c r="J42" s="47" t="s">
        <v>339</v>
      </c>
      <c r="K42" s="47" t="s">
        <v>339</v>
      </c>
      <c r="L42" s="47" t="s">
        <v>339</v>
      </c>
      <c r="M42" s="47" t="s">
        <v>339</v>
      </c>
      <c r="N42" s="47" t="s">
        <v>339</v>
      </c>
      <c r="O42" s="75" t="s">
        <v>29</v>
      </c>
      <c r="P42" s="17" t="s">
        <v>464</v>
      </c>
      <c r="Q42" s="32" t="s">
        <v>358</v>
      </c>
      <c r="R42" s="15"/>
      <c r="S42" s="15"/>
      <c r="T42" s="110" t="s">
        <v>465</v>
      </c>
      <c r="U42" s="106" t="s">
        <v>466</v>
      </c>
      <c r="V42" s="12" t="s">
        <v>427</v>
      </c>
      <c r="W42" s="16" t="s">
        <v>345</v>
      </c>
      <c r="X42" s="16"/>
      <c r="Y42" s="35" t="s">
        <v>467</v>
      </c>
    </row>
    <row r="43" spans="1:25" ht="50.1" hidden="1" customHeight="1">
      <c r="A43" s="70">
        <v>235</v>
      </c>
      <c r="B43" s="70" t="s">
        <v>300</v>
      </c>
      <c r="C43" s="70">
        <v>14</v>
      </c>
      <c r="D43" s="71" t="s">
        <v>22</v>
      </c>
      <c r="E43" s="71" t="s">
        <v>23</v>
      </c>
      <c r="F43" s="72" t="s">
        <v>301</v>
      </c>
      <c r="G43" s="73" t="s">
        <v>302</v>
      </c>
      <c r="H43" s="72" t="s">
        <v>303</v>
      </c>
      <c r="I43" s="73" t="s">
        <v>304</v>
      </c>
      <c r="J43" s="75" t="s">
        <v>29</v>
      </c>
      <c r="K43" s="75" t="s">
        <v>29</v>
      </c>
      <c r="L43" s="75" t="s">
        <v>29</v>
      </c>
      <c r="M43" s="75" t="s">
        <v>29</v>
      </c>
      <c r="N43" s="75" t="s">
        <v>29</v>
      </c>
      <c r="O43" s="75" t="s">
        <v>29</v>
      </c>
      <c r="P43" s="17" t="s">
        <v>335</v>
      </c>
      <c r="Q43" s="32" t="s">
        <v>336</v>
      </c>
      <c r="R43" s="15"/>
      <c r="S43" s="15"/>
      <c r="T43" s="15"/>
      <c r="U43" s="1" t="s">
        <v>337</v>
      </c>
      <c r="V43" s="12"/>
      <c r="W43" s="16" t="s">
        <v>337</v>
      </c>
      <c r="X43" s="16" t="s">
        <v>337</v>
      </c>
      <c r="Y43" s="35" t="s">
        <v>468</v>
      </c>
    </row>
    <row r="44" spans="1:25" ht="87.75" hidden="1" customHeight="1">
      <c r="A44" s="79">
        <v>501</v>
      </c>
      <c r="B44" s="79" t="s">
        <v>305</v>
      </c>
      <c r="C44" s="79">
        <v>1</v>
      </c>
      <c r="D44" s="80" t="s">
        <v>66</v>
      </c>
      <c r="E44" s="80" t="s">
        <v>67</v>
      </c>
      <c r="F44" s="81" t="s">
        <v>306</v>
      </c>
      <c r="G44" s="82" t="s">
        <v>307</v>
      </c>
      <c r="H44" s="81" t="s">
        <v>308</v>
      </c>
      <c r="I44" s="82" t="s">
        <v>309</v>
      </c>
      <c r="J44" s="85" t="s">
        <v>339</v>
      </c>
      <c r="K44" s="83" t="s">
        <v>29</v>
      </c>
      <c r="L44" s="83" t="s">
        <v>29</v>
      </c>
      <c r="M44" s="85" t="s">
        <v>339</v>
      </c>
      <c r="N44" s="83" t="s">
        <v>29</v>
      </c>
      <c r="O44" s="83" t="s">
        <v>29</v>
      </c>
      <c r="P44" s="17" t="s">
        <v>469</v>
      </c>
      <c r="Q44" s="32" t="s">
        <v>358</v>
      </c>
      <c r="R44" s="15"/>
      <c r="S44" s="15"/>
      <c r="T44" s="20" t="s">
        <v>470</v>
      </c>
      <c r="U44" s="105" t="s">
        <v>471</v>
      </c>
      <c r="V44" s="12" t="s">
        <v>427</v>
      </c>
      <c r="W44" s="16" t="s">
        <v>345</v>
      </c>
      <c r="X44" s="16" t="s">
        <v>345</v>
      </c>
      <c r="Y44" s="35" t="s">
        <v>472</v>
      </c>
    </row>
    <row r="45" spans="1:25" ht="12.75">
      <c r="A45" s="15"/>
      <c r="B45" s="15"/>
      <c r="C45" s="15"/>
      <c r="D45" s="21"/>
      <c r="E45" s="21"/>
      <c r="F45" s="15"/>
      <c r="G45" s="21"/>
      <c r="H45" s="21"/>
      <c r="I45" s="21"/>
      <c r="J45" s="21"/>
      <c r="K45" s="84" t="s">
        <v>473</v>
      </c>
      <c r="L45" s="15"/>
      <c r="M45" s="15"/>
      <c r="N45" s="15" t="s">
        <v>473</v>
      </c>
      <c r="O45" s="15"/>
      <c r="P45" s="17"/>
      <c r="Q45" s="32"/>
      <c r="R45" s="15"/>
      <c r="S45" s="15"/>
      <c r="T45" s="20"/>
      <c r="U45" s="1"/>
      <c r="V45" s="12"/>
      <c r="W45" s="14"/>
      <c r="X45" s="14"/>
      <c r="Y45" s="13"/>
    </row>
    <row r="46" spans="1:25" s="63" customFormat="1" ht="37.5" customHeight="1">
      <c r="A46" s="74">
        <v>240</v>
      </c>
      <c r="B46" s="74" t="s">
        <v>320</v>
      </c>
      <c r="C46" s="74"/>
      <c r="D46" s="48"/>
      <c r="E46" s="48"/>
      <c r="F46" s="74"/>
      <c r="G46" s="48"/>
      <c r="H46" s="48"/>
      <c r="I46" s="48"/>
      <c r="J46" s="47" t="s">
        <v>339</v>
      </c>
      <c r="K46" s="76" t="s">
        <v>29</v>
      </c>
      <c r="L46" s="75" t="s">
        <v>29</v>
      </c>
      <c r="M46" s="75" t="s">
        <v>29</v>
      </c>
      <c r="N46" s="76" t="s">
        <v>29</v>
      </c>
      <c r="O46" s="75" t="s">
        <v>29</v>
      </c>
      <c r="P46" s="30" t="s">
        <v>474</v>
      </c>
      <c r="Q46" s="88" t="str">
        <f>VLOOKUP(A46,prof_sdp!$A$2:$K$49,6,0)</f>
        <v>mochoa@sdp.gov.co</v>
      </c>
      <c r="R46" s="20"/>
      <c r="S46" s="20"/>
      <c r="T46" s="20"/>
      <c r="U46" s="35" t="s">
        <v>475</v>
      </c>
      <c r="V46" s="12" t="s">
        <v>427</v>
      </c>
      <c r="W46" s="14"/>
      <c r="X46" s="14"/>
      <c r="Y46" s="13"/>
    </row>
    <row r="47" spans="1:25" s="63" customFormat="1" ht="33" customHeight="1">
      <c r="A47" s="74">
        <v>260</v>
      </c>
      <c r="B47" s="74" t="s">
        <v>322</v>
      </c>
      <c r="C47" s="74"/>
      <c r="D47" s="48"/>
      <c r="E47" s="48"/>
      <c r="F47" s="74"/>
      <c r="G47" s="48"/>
      <c r="H47" s="48"/>
      <c r="I47" s="48"/>
      <c r="J47" s="75" t="s">
        <v>29</v>
      </c>
      <c r="K47" s="75" t="s">
        <v>29</v>
      </c>
      <c r="L47" s="75" t="s">
        <v>29</v>
      </c>
      <c r="M47" s="75" t="s">
        <v>29</v>
      </c>
      <c r="N47" s="76" t="s">
        <v>29</v>
      </c>
      <c r="O47" s="75" t="s">
        <v>29</v>
      </c>
      <c r="P47" s="30" t="s">
        <v>335</v>
      </c>
      <c r="Q47" s="88" t="str">
        <f>VLOOKUP(A47,prof_sdp!$A$2:$K$49,6,0)</f>
        <v>udiaz@sdp.gov.co</v>
      </c>
      <c r="R47" s="20"/>
      <c r="S47" s="20"/>
      <c r="T47" s="20"/>
      <c r="U47" s="13" t="s">
        <v>337</v>
      </c>
      <c r="V47" s="14"/>
      <c r="W47" s="14"/>
      <c r="X47" s="14"/>
      <c r="Y47" s="13"/>
    </row>
    <row r="48" spans="1:25" s="63" customFormat="1" ht="88.5" customHeight="1">
      <c r="A48" s="74">
        <v>262</v>
      </c>
      <c r="B48" s="74" t="s">
        <v>476</v>
      </c>
      <c r="C48" s="74"/>
      <c r="D48" s="48"/>
      <c r="E48" s="48"/>
      <c r="F48" s="74"/>
      <c r="G48" s="48"/>
      <c r="H48" s="48"/>
      <c r="I48" s="48"/>
      <c r="J48" s="47" t="s">
        <v>339</v>
      </c>
      <c r="K48" s="47" t="s">
        <v>339</v>
      </c>
      <c r="L48" s="47" t="s">
        <v>339</v>
      </c>
      <c r="M48" s="47" t="s">
        <v>339</v>
      </c>
      <c r="N48" s="47" t="s">
        <v>339</v>
      </c>
      <c r="O48" s="47" t="s">
        <v>339</v>
      </c>
      <c r="P48" s="17" t="s">
        <v>436</v>
      </c>
      <c r="Q48" s="32" t="str">
        <f>VLOOKUP(A48,prof_sdp!$A$2:$K$49,6,0)</f>
        <v>nisaza@sdp.gov.co</v>
      </c>
      <c r="R48" s="20"/>
      <c r="S48" s="20"/>
      <c r="T48" s="20"/>
      <c r="U48" s="13" t="s">
        <v>348</v>
      </c>
      <c r="V48" s="12" t="s">
        <v>427</v>
      </c>
      <c r="W48" s="14"/>
      <c r="X48" s="14"/>
      <c r="Y48" s="13"/>
    </row>
    <row r="49" spans="1:24" s="63" customFormat="1" ht="31.5" customHeight="1">
      <c r="A49" s="74">
        <v>263</v>
      </c>
      <c r="B49" s="74" t="s">
        <v>323</v>
      </c>
      <c r="C49" s="74"/>
      <c r="D49" s="48"/>
      <c r="E49" s="48"/>
      <c r="F49" s="74"/>
      <c r="G49" s="48"/>
      <c r="H49" s="48"/>
      <c r="I49" s="48"/>
      <c r="J49" s="75" t="s">
        <v>29</v>
      </c>
      <c r="K49" s="76" t="s">
        <v>29</v>
      </c>
      <c r="L49" s="75" t="s">
        <v>29</v>
      </c>
      <c r="M49" s="75" t="s">
        <v>29</v>
      </c>
      <c r="N49" s="76" t="s">
        <v>29</v>
      </c>
      <c r="O49" s="75" t="s">
        <v>29</v>
      </c>
      <c r="P49" s="30" t="s">
        <v>335</v>
      </c>
      <c r="Q49" s="88" t="str">
        <f>VLOOKUP(A49,prof_sdp!$A$2:$K$49,6,0)</f>
        <v>ysanchezg@sdp.gov.co</v>
      </c>
      <c r="R49" s="20"/>
      <c r="S49" s="20"/>
      <c r="T49" s="20"/>
      <c r="U49" s="13" t="s">
        <v>337</v>
      </c>
      <c r="V49" s="14"/>
      <c r="W49" s="14"/>
      <c r="X49" s="14"/>
    </row>
    <row r="50" spans="1:24" s="63" customFormat="1" ht="84.75" customHeight="1">
      <c r="A50" s="74">
        <v>265</v>
      </c>
      <c r="B50" s="74" t="s">
        <v>312</v>
      </c>
      <c r="C50" s="74"/>
      <c r="D50" s="48"/>
      <c r="E50" s="48"/>
      <c r="F50" s="74"/>
      <c r="G50" s="48"/>
      <c r="H50" s="48"/>
      <c r="I50" s="48"/>
      <c r="J50" s="75" t="s">
        <v>29</v>
      </c>
      <c r="K50" s="76" t="s">
        <v>29</v>
      </c>
      <c r="L50" s="75" t="s">
        <v>29</v>
      </c>
      <c r="M50" s="75" t="s">
        <v>29</v>
      </c>
      <c r="N50" s="47" t="s">
        <v>339</v>
      </c>
      <c r="O50" s="75" t="s">
        <v>29</v>
      </c>
      <c r="P50" s="30" t="s">
        <v>477</v>
      </c>
      <c r="Q50" s="88" t="str">
        <f>VLOOKUP(A50,prof_sdp!$A$2:$K$49,6,0)</f>
        <v>ysanchezg@sdp.gov.co</v>
      </c>
      <c r="R50" s="20"/>
      <c r="S50" s="20"/>
      <c r="T50" s="20"/>
      <c r="U50" s="13" t="s">
        <v>348</v>
      </c>
      <c r="V50" s="12" t="s">
        <v>427</v>
      </c>
      <c r="W50" s="14"/>
      <c r="X50" s="14"/>
    </row>
    <row r="51" spans="1:24" s="63" customFormat="1" ht="51.75" customHeight="1">
      <c r="A51" s="74">
        <v>266</v>
      </c>
      <c r="B51" s="74" t="s">
        <v>318</v>
      </c>
      <c r="C51" s="20"/>
      <c r="D51" s="16"/>
      <c r="E51" s="16"/>
      <c r="F51" s="20"/>
      <c r="G51" s="16"/>
      <c r="H51" s="16"/>
      <c r="I51" s="16"/>
      <c r="J51" s="47" t="s">
        <v>339</v>
      </c>
      <c r="K51" s="47" t="s">
        <v>339</v>
      </c>
      <c r="L51" s="75" t="s">
        <v>29</v>
      </c>
      <c r="M51" s="47" t="s">
        <v>339</v>
      </c>
      <c r="N51" s="76" t="s">
        <v>29</v>
      </c>
      <c r="O51" s="75" t="s">
        <v>29</v>
      </c>
      <c r="P51" s="30" t="s">
        <v>478</v>
      </c>
      <c r="Q51" s="88" t="str">
        <f>VLOOKUP(A51,prof_sdp!$A$2:$K$49,6,0)</f>
        <v>nisaza@sdp.gov.co</v>
      </c>
      <c r="R51" s="20"/>
      <c r="S51" s="20"/>
      <c r="T51" s="20"/>
      <c r="U51" s="13" t="s">
        <v>348</v>
      </c>
      <c r="V51" s="12" t="s">
        <v>427</v>
      </c>
      <c r="W51" s="14"/>
      <c r="X51" s="14"/>
    </row>
    <row r="52" spans="1:24" s="63" customFormat="1" ht="12.75">
      <c r="A52" s="13"/>
      <c r="B52" s="13"/>
      <c r="C52" s="13"/>
      <c r="D52" s="14"/>
      <c r="E52" s="14"/>
      <c r="F52" s="13"/>
      <c r="G52" s="14"/>
      <c r="H52" s="14"/>
      <c r="I52" s="14"/>
      <c r="J52" s="14"/>
      <c r="K52" s="14"/>
      <c r="L52" s="13"/>
      <c r="M52" s="13"/>
      <c r="N52" s="13"/>
      <c r="O52" s="13"/>
      <c r="P52" s="35"/>
      <c r="Q52" s="13"/>
      <c r="R52" s="13"/>
      <c r="S52" s="13"/>
      <c r="T52" s="13"/>
      <c r="U52" s="13"/>
      <c r="V52" s="14"/>
      <c r="W52" s="14"/>
      <c r="X52" s="14"/>
    </row>
    <row r="53" spans="1:24" s="63" customFormat="1" ht="12.75">
      <c r="A53" s="13"/>
      <c r="B53" s="13"/>
      <c r="C53" s="13"/>
      <c r="D53" s="14"/>
      <c r="E53" s="14"/>
      <c r="F53" s="13"/>
      <c r="G53" s="14"/>
      <c r="H53" s="14"/>
      <c r="I53" s="14"/>
      <c r="J53" s="14"/>
      <c r="K53" s="14"/>
      <c r="L53" s="13"/>
      <c r="M53" s="13"/>
      <c r="N53" s="13"/>
      <c r="O53" s="13"/>
      <c r="P53" s="35"/>
      <c r="Q53" s="13"/>
      <c r="R53" s="13"/>
      <c r="S53" s="13"/>
      <c r="T53" s="13"/>
      <c r="U53" s="13"/>
      <c r="V53" s="14"/>
      <c r="W53" s="14"/>
      <c r="X53" s="14"/>
    </row>
    <row r="54" spans="1:24" ht="12.75">
      <c r="R54" s="1"/>
      <c r="S54" s="1"/>
      <c r="T54" s="1"/>
      <c r="U54" s="1"/>
      <c r="V54" s="12"/>
      <c r="W54" s="14"/>
      <c r="X54" s="14"/>
    </row>
  </sheetData>
  <autoFilter ref="A2:X51" xr:uid="{FFADDD12-BC53-42D9-AFB1-CBAED91E2EC2}">
    <filterColumn colId="23">
      <filters blank="1"/>
    </filterColumn>
  </autoFilter>
  <mergeCells count="1">
    <mergeCell ref="A1:O1"/>
  </mergeCells>
  <hyperlinks>
    <hyperlink ref="F30" r:id="rId1" display="fabianc@idipron.gov.co" xr:uid="{6A4DD1DF-B782-427A-AC1E-AA0DA4F96DF9}"/>
    <hyperlink ref="G35" r:id="rId2" xr:uid="{AD06AD32-6CAB-469A-AB94-4545E520EC66}"/>
    <hyperlink ref="G3" r:id="rId3" xr:uid="{3645C94F-C2F4-439C-83F3-D7951D41C644}"/>
    <hyperlink ref="G15" r:id="rId4" xr:uid="{867D4C49-7051-46C0-A46E-CCA8C533BC2C}"/>
    <hyperlink ref="G20" r:id="rId5" xr:uid="{02C64B61-4759-4EA4-94F0-311F3DF414FF}"/>
    <hyperlink ref="G27" r:id="rId6" xr:uid="{0896882B-9216-4949-A7F1-11D0D0175D30}"/>
    <hyperlink ref="G28" r:id="rId7" xr:uid="{530CD764-9D41-4ACB-A49A-CBEB7E78C0BD}"/>
    <hyperlink ref="G38" r:id="rId8" xr:uid="{0DB3D1C7-D40C-4FCB-8D5A-7D54D5CCC533}"/>
    <hyperlink ref="G17" r:id="rId9" xr:uid="{A3417908-7C85-4470-8971-11237BD69AAF}"/>
    <hyperlink ref="G4" r:id="rId10" xr:uid="{D342E410-3D51-457A-900D-313C7C92C706}"/>
    <hyperlink ref="I27" r:id="rId11" xr:uid="{FFEE0CCB-6975-4868-B330-4C5CE3D3C12F}"/>
    <hyperlink ref="G32" r:id="rId12" display="mipg@ofb.gov.co" xr:uid="{D6DB3BD2-9932-4CDE-82E1-DDF2AC16C935}"/>
    <hyperlink ref="I32" r:id="rId13" xr:uid="{CBEAD3C7-4971-4266-9911-5ED06ABCBA6A}"/>
    <hyperlink ref="I18" r:id="rId14" display="lhernandez@dadep.gov.co" xr:uid="{428BA902-E06F-47EC-8198-42142598A1D5}"/>
    <hyperlink ref="I7" r:id="rId15" display="somigil@shd.gov.co" xr:uid="{05FDD5E1-77BC-471C-87DE-ACADDB76EBC5}"/>
    <hyperlink ref="I25" r:id="rId16" xr:uid="{AC7BA830-24DA-4EC4-A460-0F94F58B42BC}"/>
    <hyperlink ref="I8" r:id="rId17" display="jgualteros@educacionbogota.gov.co" xr:uid="{A1CE92C6-7A1E-40B5-97B5-140C9D675B16}"/>
    <hyperlink ref="I10" r:id="rId18" display="csanchezh@desarrolloeconomico.gov.co;_x000a_" xr:uid="{D7C4FAD7-3FED-47F6-867E-DCC291DF4B3F}"/>
    <hyperlink ref="G9" r:id="rId19" xr:uid="{1A6D5F1A-C560-47AF-B3A9-D2BEB194C000}"/>
    <hyperlink ref="I36" r:id="rId20" display="sandra.penuela@idt.gov.co" xr:uid="{7F005406-CEFD-4B68-9293-B5546363E642}"/>
    <hyperlink ref="G25" r:id="rId21" xr:uid="{776DF0D9-1C5C-44AD-BF2B-20E76AADEEE1}"/>
    <hyperlink ref="G39" r:id="rId22" xr:uid="{3D303A8E-63D8-4709-A8A9-DA73D5616EF2}"/>
    <hyperlink ref="G6" r:id="rId23" xr:uid="{35F9C0B8-D74D-4491-BB43-2E874DD39BF3}"/>
    <hyperlink ref="I22" r:id="rId24" xr:uid="{4D5F1CF9-4F0B-49BC-A334-A9A5C44F53FB}"/>
    <hyperlink ref="I35" r:id="rId25" display="htapiero@participacionbogota.gov.co" xr:uid="{9187FB77-AA58-4E8B-BEF4-1AEC1EEDF82F}"/>
    <hyperlink ref="I39" r:id="rId26" xr:uid="{7DEAF49D-549D-4DF3-9B90-8D8E8DD688F2}"/>
    <hyperlink ref="H29" r:id="rId27" display="l.quintanilla@idpc.gov.co" xr:uid="{280B4D37-D8F2-49D3-AAC5-1C8AF4B17CB3}"/>
    <hyperlink ref="G22" r:id="rId28" xr:uid="{720754C2-CE2E-4FB1-8EEB-585F8F84159E}"/>
    <hyperlink ref="G44" r:id="rId29" xr:uid="{CE803C7D-445B-498E-9CF2-240A5EED2D7F}"/>
    <hyperlink ref="I44" r:id="rId30" xr:uid="{7DFD161D-330C-4BA1-96E3-B13A2714B1BD}"/>
    <hyperlink ref="I17" r:id="rId31" xr:uid="{9E6D2551-C8BF-4F3E-B884-DD6D72C615E0}"/>
    <hyperlink ref="I42" r:id="rId32" display="kariverar@correo.udistrital.edu.co" xr:uid="{D98222C6-11D1-43CA-A19C-C32DB44E9E87}"/>
    <hyperlink ref="G42" r:id="rId33" xr:uid="{4C65E87F-079B-4FE5-92B9-A29A6671C1CA}"/>
    <hyperlink ref="G41" r:id="rId34" xr:uid="{358041A7-4A04-45A3-B448-137310B64E05}"/>
    <hyperlink ref="I20" r:id="rId35" xr:uid="{9AC7CC48-AA53-48C0-906C-1438D4C79368}"/>
    <hyperlink ref="G29" r:id="rId36" xr:uid="{79FCB46C-B587-4241-BA90-CB4D3FACCF2D}"/>
    <hyperlink ref="I30" r:id="rId37" xr:uid="{1D6AC8A4-1730-4206-8997-AF8E16D02906}"/>
    <hyperlink ref="G37" r:id="rId38" xr:uid="{6889F4B9-B2D6-44CC-A250-2B4F3E35CC97}"/>
    <hyperlink ref="G43" r:id="rId39" xr:uid="{8FC2C998-B877-491A-B1A9-96CC7FEDCE31}"/>
    <hyperlink ref="G31" r:id="rId40" xr:uid="{F02332DD-6C64-4641-9404-BD58467886A0}"/>
    <hyperlink ref="I19" r:id="rId41" xr:uid="{E8D4DE15-A17E-410A-81F8-242920D7DC20}"/>
    <hyperlink ref="G19" r:id="rId42" xr:uid="{7179F917-3DCB-4B1E-AAD0-0C6E2662F9BA}"/>
    <hyperlink ref="G36" r:id="rId43" xr:uid="{4BAF8E3D-3305-4774-B08B-4519B0DD159B}"/>
    <hyperlink ref="I6" r:id="rId44" xr:uid="{987E54F9-8DC1-41AF-8A67-B8FB741BA03B}"/>
    <hyperlink ref="G24" r:id="rId45" xr:uid="{E34490A1-2245-4500-A2E2-594629DB073C}"/>
    <hyperlink ref="I3" r:id="rId46" xr:uid="{CAFDAE57-AFD1-413E-A5BE-44A537156EA0}"/>
    <hyperlink ref="I43" r:id="rId47" xr:uid="{F66004E0-950F-43B2-A74C-74A42F49E299}"/>
    <hyperlink ref="Q3" r:id="rId48" xr:uid="{DDBE5D87-AA2A-455F-9740-3D41BFFCCD6B}"/>
    <hyperlink ref="Q8" r:id="rId49" xr:uid="{9020017E-3741-4DC3-8361-C754B2165F40}"/>
    <hyperlink ref="Q9" r:id="rId50" xr:uid="{0847336C-5B0E-4874-8710-A4516EA52F0C}"/>
    <hyperlink ref="Q25" r:id="rId51" xr:uid="{F1B9A5B0-73D1-40A5-A058-A1E6C144AF79}"/>
    <hyperlink ref="Q15" r:id="rId52" xr:uid="{4515C85D-93CE-4D70-BD93-36BA60F74F51}"/>
    <hyperlink ref="Q4" r:id="rId53" xr:uid="{91EF0C5A-06C6-4A3E-8CD1-F5302D75DED2}"/>
    <hyperlink ref="Q6" r:id="rId54" xr:uid="{10EDA692-0E53-410B-8243-492017BF3453}"/>
    <hyperlink ref="Q7" r:id="rId55" xr:uid="{0937CF34-512D-4EFD-B384-E6442403A62F}"/>
    <hyperlink ref="Q17" r:id="rId56" xr:uid="{DE8B8E80-8636-4285-BE8F-B6880DF889E5}"/>
  </hyperlinks>
  <pageMargins left="0.7" right="0.7" top="0.75" bottom="0.75" header="0.3" footer="0.3"/>
  <pageSetup orientation="portrait" r:id="rId57"/>
  <customProperties>
    <customPr name="_pios_id" r:id="rId58"/>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08DB0-E784-4731-918B-F3D3B78A49A9}">
  <dimension ref="A1:O67"/>
  <sheetViews>
    <sheetView topLeftCell="C48" workbookViewId="0">
      <selection activeCell="C48" sqref="A1:XFD1048576"/>
    </sheetView>
  </sheetViews>
  <sheetFormatPr baseColWidth="10" defaultColWidth="11.42578125" defaultRowHeight="15"/>
  <sheetData>
    <row r="1" spans="1:15">
      <c r="A1" t="s">
        <v>479</v>
      </c>
      <c r="B1">
        <v>2024</v>
      </c>
      <c r="C1" t="s">
        <v>480</v>
      </c>
      <c r="D1">
        <v>2024</v>
      </c>
      <c r="E1" t="s">
        <v>481</v>
      </c>
      <c r="F1">
        <v>1000</v>
      </c>
      <c r="G1" t="s">
        <v>482</v>
      </c>
      <c r="H1" t="s">
        <v>483</v>
      </c>
      <c r="I1" t="s">
        <v>484</v>
      </c>
      <c r="J1" t="s">
        <v>485</v>
      </c>
      <c r="K1" t="s">
        <v>486</v>
      </c>
      <c r="L1" t="s">
        <v>487</v>
      </c>
      <c r="M1" t="s">
        <v>488</v>
      </c>
      <c r="N1" t="s">
        <v>489</v>
      </c>
      <c r="O1">
        <v>859083000</v>
      </c>
    </row>
    <row r="2" spans="1:15">
      <c r="A2" t="s">
        <v>479</v>
      </c>
      <c r="B2">
        <v>2024</v>
      </c>
      <c r="C2" t="s">
        <v>480</v>
      </c>
      <c r="D2">
        <v>2024</v>
      </c>
      <c r="E2" t="s">
        <v>481</v>
      </c>
      <c r="F2">
        <v>1000</v>
      </c>
      <c r="G2" t="s">
        <v>482</v>
      </c>
      <c r="H2" t="s">
        <v>483</v>
      </c>
      <c r="I2" t="s">
        <v>484</v>
      </c>
      <c r="J2" t="s">
        <v>490</v>
      </c>
      <c r="K2" t="s">
        <v>491</v>
      </c>
      <c r="L2" t="s">
        <v>492</v>
      </c>
      <c r="M2" t="s">
        <v>493</v>
      </c>
      <c r="N2" t="s">
        <v>489</v>
      </c>
      <c r="O2">
        <v>359975000</v>
      </c>
    </row>
    <row r="3" spans="1:15">
      <c r="A3" t="s">
        <v>479</v>
      </c>
      <c r="B3">
        <v>2024</v>
      </c>
      <c r="C3" t="s">
        <v>480</v>
      </c>
      <c r="D3">
        <v>2024</v>
      </c>
      <c r="E3" t="s">
        <v>481</v>
      </c>
      <c r="F3">
        <v>1000</v>
      </c>
      <c r="G3" t="s">
        <v>482</v>
      </c>
      <c r="H3" t="s">
        <v>483</v>
      </c>
      <c r="I3" t="s">
        <v>484</v>
      </c>
      <c r="J3" t="s">
        <v>494</v>
      </c>
      <c r="K3" t="s">
        <v>491</v>
      </c>
      <c r="L3" t="s">
        <v>492</v>
      </c>
      <c r="M3" t="s">
        <v>493</v>
      </c>
      <c r="N3" t="s">
        <v>489</v>
      </c>
      <c r="O3">
        <v>775982000</v>
      </c>
    </row>
    <row r="4" spans="1:15">
      <c r="A4" t="s">
        <v>479</v>
      </c>
      <c r="B4">
        <v>2024</v>
      </c>
      <c r="C4" t="s">
        <v>480</v>
      </c>
      <c r="D4">
        <v>2024</v>
      </c>
      <c r="E4" t="s">
        <v>481</v>
      </c>
      <c r="F4">
        <v>1000</v>
      </c>
      <c r="G4" t="s">
        <v>482</v>
      </c>
      <c r="H4" t="s">
        <v>483</v>
      </c>
      <c r="I4" t="s">
        <v>484</v>
      </c>
      <c r="J4" t="s">
        <v>495</v>
      </c>
      <c r="K4" t="s">
        <v>491</v>
      </c>
      <c r="L4" t="s">
        <v>492</v>
      </c>
      <c r="M4" t="s">
        <v>493</v>
      </c>
      <c r="N4" t="s">
        <v>489</v>
      </c>
      <c r="O4">
        <v>441085000</v>
      </c>
    </row>
    <row r="5" spans="1:15">
      <c r="A5" t="s">
        <v>479</v>
      </c>
      <c r="B5">
        <v>2024</v>
      </c>
      <c r="C5" t="s">
        <v>480</v>
      </c>
      <c r="D5">
        <v>2024</v>
      </c>
      <c r="E5" t="s">
        <v>481</v>
      </c>
      <c r="F5">
        <v>1000</v>
      </c>
      <c r="G5" t="s">
        <v>482</v>
      </c>
      <c r="H5" t="s">
        <v>483</v>
      </c>
      <c r="I5" t="s">
        <v>484</v>
      </c>
      <c r="J5" t="s">
        <v>495</v>
      </c>
      <c r="K5" t="s">
        <v>491</v>
      </c>
      <c r="L5" t="s">
        <v>496</v>
      </c>
      <c r="M5" t="s">
        <v>493</v>
      </c>
      <c r="N5" t="s">
        <v>489</v>
      </c>
      <c r="O5">
        <v>73515000</v>
      </c>
    </row>
    <row r="6" spans="1:15">
      <c r="A6" t="s">
        <v>479</v>
      </c>
      <c r="B6">
        <v>2024</v>
      </c>
      <c r="C6" t="s">
        <v>480</v>
      </c>
      <c r="D6">
        <v>2024</v>
      </c>
      <c r="E6" t="s">
        <v>481</v>
      </c>
      <c r="F6">
        <v>1000</v>
      </c>
      <c r="G6" t="s">
        <v>482</v>
      </c>
      <c r="H6" t="s">
        <v>483</v>
      </c>
      <c r="I6" t="s">
        <v>484</v>
      </c>
      <c r="J6" t="s">
        <v>497</v>
      </c>
      <c r="K6" t="s">
        <v>498</v>
      </c>
      <c r="L6" t="s">
        <v>499</v>
      </c>
      <c r="M6" t="s">
        <v>500</v>
      </c>
      <c r="N6" t="s">
        <v>489</v>
      </c>
      <c r="O6">
        <v>456197000</v>
      </c>
    </row>
    <row r="7" spans="1:15">
      <c r="A7" t="s">
        <v>479</v>
      </c>
      <c r="B7">
        <v>2024</v>
      </c>
      <c r="C7" t="s">
        <v>480</v>
      </c>
      <c r="D7">
        <v>2024</v>
      </c>
      <c r="E7" t="s">
        <v>481</v>
      </c>
      <c r="F7">
        <v>1000</v>
      </c>
      <c r="G7" t="s">
        <v>482</v>
      </c>
      <c r="H7" t="s">
        <v>483</v>
      </c>
      <c r="I7" t="s">
        <v>484</v>
      </c>
      <c r="J7" t="s">
        <v>497</v>
      </c>
      <c r="K7" t="s">
        <v>501</v>
      </c>
      <c r="L7" t="s">
        <v>502</v>
      </c>
      <c r="M7" t="s">
        <v>503</v>
      </c>
      <c r="N7" t="s">
        <v>489</v>
      </c>
      <c r="O7">
        <v>182784000</v>
      </c>
    </row>
    <row r="8" spans="1:15">
      <c r="A8" t="s">
        <v>479</v>
      </c>
      <c r="B8">
        <v>2024</v>
      </c>
      <c r="C8" t="s">
        <v>480</v>
      </c>
      <c r="D8">
        <v>2024</v>
      </c>
      <c r="E8" t="s">
        <v>481</v>
      </c>
      <c r="F8">
        <v>1000</v>
      </c>
      <c r="G8" t="s">
        <v>482</v>
      </c>
      <c r="H8" t="s">
        <v>483</v>
      </c>
      <c r="I8" t="s">
        <v>484</v>
      </c>
      <c r="J8" t="s">
        <v>497</v>
      </c>
      <c r="K8" t="s">
        <v>486</v>
      </c>
      <c r="L8" t="s">
        <v>504</v>
      </c>
      <c r="M8" t="s">
        <v>505</v>
      </c>
      <c r="N8" t="s">
        <v>489</v>
      </c>
      <c r="O8">
        <v>176760409</v>
      </c>
    </row>
    <row r="9" spans="1:15">
      <c r="A9" t="s">
        <v>479</v>
      </c>
      <c r="B9">
        <v>2024</v>
      </c>
      <c r="C9" t="s">
        <v>480</v>
      </c>
      <c r="D9">
        <v>2024</v>
      </c>
      <c r="E9" t="s">
        <v>481</v>
      </c>
      <c r="F9">
        <v>1000</v>
      </c>
      <c r="G9" t="s">
        <v>482</v>
      </c>
      <c r="H9" t="s">
        <v>483</v>
      </c>
      <c r="I9" t="s">
        <v>484</v>
      </c>
      <c r="J9" t="s">
        <v>506</v>
      </c>
      <c r="K9" t="s">
        <v>491</v>
      </c>
      <c r="L9" t="s">
        <v>492</v>
      </c>
      <c r="M9" t="s">
        <v>493</v>
      </c>
      <c r="N9" t="s">
        <v>489</v>
      </c>
      <c r="O9">
        <v>155197000</v>
      </c>
    </row>
    <row r="10" spans="1:15">
      <c r="A10" t="s">
        <v>479</v>
      </c>
      <c r="B10">
        <v>2024</v>
      </c>
      <c r="C10" t="s">
        <v>480</v>
      </c>
      <c r="D10">
        <v>2024</v>
      </c>
      <c r="E10" t="s">
        <v>481</v>
      </c>
      <c r="F10">
        <v>1000</v>
      </c>
      <c r="G10" t="s">
        <v>482</v>
      </c>
      <c r="H10" t="s">
        <v>483</v>
      </c>
      <c r="I10" t="s">
        <v>484</v>
      </c>
      <c r="J10" t="s">
        <v>507</v>
      </c>
      <c r="K10" t="s">
        <v>508</v>
      </c>
      <c r="L10" t="s">
        <v>509</v>
      </c>
      <c r="M10" t="s">
        <v>505</v>
      </c>
      <c r="N10" t="s">
        <v>489</v>
      </c>
      <c r="O10">
        <v>57178000</v>
      </c>
    </row>
    <row r="11" spans="1:15">
      <c r="A11" t="s">
        <v>479</v>
      </c>
      <c r="B11">
        <v>2024</v>
      </c>
      <c r="C11" t="s">
        <v>480</v>
      </c>
      <c r="D11">
        <v>2024</v>
      </c>
      <c r="E11" t="s">
        <v>481</v>
      </c>
      <c r="F11">
        <v>1000</v>
      </c>
      <c r="G11" t="s">
        <v>482</v>
      </c>
      <c r="H11" t="s">
        <v>483</v>
      </c>
      <c r="I11" t="s">
        <v>484</v>
      </c>
      <c r="J11" t="s">
        <v>510</v>
      </c>
      <c r="K11" t="s">
        <v>501</v>
      </c>
      <c r="L11" t="s">
        <v>511</v>
      </c>
      <c r="M11" t="s">
        <v>503</v>
      </c>
      <c r="N11" t="s">
        <v>489</v>
      </c>
      <c r="O11">
        <v>124490868</v>
      </c>
    </row>
    <row r="12" spans="1:15">
      <c r="A12" t="s">
        <v>479</v>
      </c>
      <c r="B12">
        <v>2024</v>
      </c>
      <c r="C12" t="s">
        <v>480</v>
      </c>
      <c r="D12">
        <v>2024</v>
      </c>
      <c r="E12" t="s">
        <v>481</v>
      </c>
      <c r="F12">
        <v>1000</v>
      </c>
      <c r="G12" t="s">
        <v>482</v>
      </c>
      <c r="H12" t="s">
        <v>483</v>
      </c>
      <c r="I12" t="s">
        <v>484</v>
      </c>
      <c r="J12" t="s">
        <v>512</v>
      </c>
      <c r="K12" t="s">
        <v>498</v>
      </c>
      <c r="L12" t="s">
        <v>499</v>
      </c>
      <c r="M12" t="s">
        <v>500</v>
      </c>
      <c r="N12" t="s">
        <v>489</v>
      </c>
      <c r="O12">
        <v>106187000</v>
      </c>
    </row>
    <row r="13" spans="1:15">
      <c r="A13" t="s">
        <v>479</v>
      </c>
      <c r="B13">
        <v>2024</v>
      </c>
      <c r="C13" t="s">
        <v>480</v>
      </c>
      <c r="D13">
        <v>2024</v>
      </c>
      <c r="E13" t="s">
        <v>481</v>
      </c>
      <c r="F13">
        <v>1000</v>
      </c>
      <c r="G13" t="s">
        <v>482</v>
      </c>
      <c r="H13" t="s">
        <v>483</v>
      </c>
      <c r="I13" t="s">
        <v>484</v>
      </c>
      <c r="J13" t="s">
        <v>513</v>
      </c>
      <c r="K13" t="s">
        <v>498</v>
      </c>
      <c r="L13" t="s">
        <v>499</v>
      </c>
      <c r="M13" t="s">
        <v>500</v>
      </c>
      <c r="N13" t="s">
        <v>489</v>
      </c>
      <c r="O13">
        <v>65346000</v>
      </c>
    </row>
    <row r="14" spans="1:15">
      <c r="A14" t="s">
        <v>479</v>
      </c>
      <c r="B14">
        <v>2024</v>
      </c>
      <c r="C14" t="s">
        <v>480</v>
      </c>
      <c r="D14">
        <v>2024</v>
      </c>
      <c r="E14" t="s">
        <v>481</v>
      </c>
      <c r="F14">
        <v>1000</v>
      </c>
      <c r="G14" t="s">
        <v>482</v>
      </c>
      <c r="H14" t="s">
        <v>483</v>
      </c>
      <c r="I14" t="s">
        <v>484</v>
      </c>
      <c r="J14" t="s">
        <v>514</v>
      </c>
      <c r="K14" t="s">
        <v>498</v>
      </c>
      <c r="L14" t="s">
        <v>499</v>
      </c>
      <c r="M14" t="s">
        <v>500</v>
      </c>
      <c r="N14" t="s">
        <v>489</v>
      </c>
      <c r="O14">
        <v>565407000</v>
      </c>
    </row>
    <row r="15" spans="1:15">
      <c r="A15" t="s">
        <v>479</v>
      </c>
      <c r="B15">
        <v>2024</v>
      </c>
      <c r="C15" t="s">
        <v>480</v>
      </c>
      <c r="D15">
        <v>2024</v>
      </c>
      <c r="E15" t="s">
        <v>481</v>
      </c>
      <c r="F15">
        <v>1000</v>
      </c>
      <c r="G15" t="s">
        <v>482</v>
      </c>
      <c r="H15" t="s">
        <v>483</v>
      </c>
      <c r="I15" t="s">
        <v>484</v>
      </c>
      <c r="J15" t="s">
        <v>515</v>
      </c>
      <c r="K15" t="s">
        <v>501</v>
      </c>
      <c r="L15" t="s">
        <v>511</v>
      </c>
      <c r="M15" t="s">
        <v>503</v>
      </c>
      <c r="N15" t="s">
        <v>489</v>
      </c>
      <c r="O15">
        <v>268326220</v>
      </c>
    </row>
    <row r="16" spans="1:15">
      <c r="A16" t="s">
        <v>479</v>
      </c>
      <c r="B16">
        <v>2024</v>
      </c>
      <c r="C16" t="s">
        <v>480</v>
      </c>
      <c r="D16">
        <v>2024</v>
      </c>
      <c r="E16" t="s">
        <v>481</v>
      </c>
      <c r="F16">
        <v>1000</v>
      </c>
      <c r="G16" t="s">
        <v>482</v>
      </c>
      <c r="H16" t="s">
        <v>483</v>
      </c>
      <c r="I16" t="s">
        <v>484</v>
      </c>
      <c r="J16" t="s">
        <v>516</v>
      </c>
      <c r="K16" t="s">
        <v>491</v>
      </c>
      <c r="L16" t="s">
        <v>492</v>
      </c>
      <c r="M16" t="s">
        <v>493</v>
      </c>
      <c r="N16" t="s">
        <v>489</v>
      </c>
      <c r="O16">
        <v>481926000</v>
      </c>
    </row>
    <row r="17" spans="1:15">
      <c r="A17" t="s">
        <v>479</v>
      </c>
      <c r="B17">
        <v>2024</v>
      </c>
      <c r="C17" t="s">
        <v>480</v>
      </c>
      <c r="D17">
        <v>2024</v>
      </c>
      <c r="E17" t="s">
        <v>481</v>
      </c>
      <c r="F17">
        <v>1000</v>
      </c>
      <c r="G17" t="s">
        <v>482</v>
      </c>
      <c r="H17" t="s">
        <v>483</v>
      </c>
      <c r="I17" t="s">
        <v>484</v>
      </c>
      <c r="J17" t="s">
        <v>517</v>
      </c>
      <c r="K17" t="s">
        <v>491</v>
      </c>
      <c r="L17" t="s">
        <v>492</v>
      </c>
      <c r="M17" t="s">
        <v>493</v>
      </c>
      <c r="N17" t="s">
        <v>489</v>
      </c>
      <c r="O17">
        <v>269552180</v>
      </c>
    </row>
    <row r="18" spans="1:15">
      <c r="A18" t="s">
        <v>479</v>
      </c>
      <c r="B18">
        <v>2024</v>
      </c>
      <c r="C18" t="s">
        <v>480</v>
      </c>
      <c r="D18">
        <v>2024</v>
      </c>
      <c r="E18" t="s">
        <v>481</v>
      </c>
      <c r="F18">
        <v>1000</v>
      </c>
      <c r="G18" t="s">
        <v>482</v>
      </c>
      <c r="H18" t="s">
        <v>483</v>
      </c>
      <c r="I18" t="s">
        <v>484</v>
      </c>
      <c r="J18" t="s">
        <v>517</v>
      </c>
      <c r="K18" t="s">
        <v>491</v>
      </c>
      <c r="L18" t="s">
        <v>518</v>
      </c>
      <c r="M18" t="s">
        <v>493</v>
      </c>
      <c r="N18" t="s">
        <v>489</v>
      </c>
      <c r="O18">
        <v>89851140</v>
      </c>
    </row>
    <row r="19" spans="1:15">
      <c r="A19" t="s">
        <v>479</v>
      </c>
      <c r="B19">
        <v>2024</v>
      </c>
      <c r="C19" t="s">
        <v>480</v>
      </c>
      <c r="D19">
        <v>2024</v>
      </c>
      <c r="E19" t="s">
        <v>481</v>
      </c>
      <c r="F19">
        <v>1000</v>
      </c>
      <c r="G19" t="s">
        <v>482</v>
      </c>
      <c r="H19" t="s">
        <v>483</v>
      </c>
      <c r="I19" t="s">
        <v>484</v>
      </c>
      <c r="J19" t="s">
        <v>517</v>
      </c>
      <c r="K19" t="s">
        <v>491</v>
      </c>
      <c r="L19" t="s">
        <v>496</v>
      </c>
      <c r="M19" t="s">
        <v>493</v>
      </c>
      <c r="N19" t="s">
        <v>489</v>
      </c>
      <c r="O19">
        <v>89850480</v>
      </c>
    </row>
    <row r="20" spans="1:15">
      <c r="A20" t="s">
        <v>479</v>
      </c>
      <c r="B20">
        <v>2024</v>
      </c>
      <c r="C20" t="s">
        <v>480</v>
      </c>
      <c r="D20">
        <v>2024</v>
      </c>
      <c r="E20" t="s">
        <v>481</v>
      </c>
      <c r="F20">
        <v>1000</v>
      </c>
      <c r="G20" t="s">
        <v>482</v>
      </c>
      <c r="H20" t="s">
        <v>483</v>
      </c>
      <c r="I20" t="s">
        <v>484</v>
      </c>
      <c r="J20" t="s">
        <v>517</v>
      </c>
      <c r="K20" t="s">
        <v>491</v>
      </c>
      <c r="L20" t="s">
        <v>519</v>
      </c>
      <c r="M20" t="s">
        <v>493</v>
      </c>
      <c r="N20" t="s">
        <v>489</v>
      </c>
      <c r="O20">
        <v>65345810</v>
      </c>
    </row>
    <row r="21" spans="1:15">
      <c r="A21" t="s">
        <v>479</v>
      </c>
      <c r="B21">
        <v>2024</v>
      </c>
      <c r="C21" t="s">
        <v>480</v>
      </c>
      <c r="D21">
        <v>2024</v>
      </c>
      <c r="E21" t="s">
        <v>481</v>
      </c>
      <c r="F21">
        <v>1000</v>
      </c>
      <c r="G21" t="s">
        <v>482</v>
      </c>
      <c r="H21" t="s">
        <v>483</v>
      </c>
      <c r="I21" t="s">
        <v>484</v>
      </c>
      <c r="J21" t="s">
        <v>520</v>
      </c>
      <c r="K21" t="s">
        <v>491</v>
      </c>
      <c r="L21" t="s">
        <v>492</v>
      </c>
      <c r="M21" t="s">
        <v>493</v>
      </c>
      <c r="N21" t="s">
        <v>489</v>
      </c>
      <c r="O21">
        <v>12660291000</v>
      </c>
    </row>
    <row r="22" spans="1:15">
      <c r="A22" t="s">
        <v>479</v>
      </c>
      <c r="B22">
        <v>2024</v>
      </c>
      <c r="C22" t="s">
        <v>480</v>
      </c>
      <c r="D22">
        <v>2024</v>
      </c>
      <c r="E22" t="s">
        <v>481</v>
      </c>
      <c r="F22">
        <v>1000</v>
      </c>
      <c r="G22" t="s">
        <v>482</v>
      </c>
      <c r="H22" t="s">
        <v>483</v>
      </c>
      <c r="I22" t="s">
        <v>484</v>
      </c>
      <c r="J22" t="s">
        <v>521</v>
      </c>
      <c r="K22" t="s">
        <v>491</v>
      </c>
      <c r="L22" t="s">
        <v>492</v>
      </c>
      <c r="M22" t="s">
        <v>493</v>
      </c>
      <c r="N22" t="s">
        <v>489</v>
      </c>
      <c r="O22">
        <v>2600000000</v>
      </c>
    </row>
    <row r="23" spans="1:15">
      <c r="A23" t="s">
        <v>479</v>
      </c>
      <c r="B23">
        <v>2024</v>
      </c>
      <c r="C23" t="s">
        <v>480</v>
      </c>
      <c r="D23">
        <v>2024</v>
      </c>
      <c r="E23" t="s">
        <v>481</v>
      </c>
      <c r="F23">
        <v>1000</v>
      </c>
      <c r="G23" t="s">
        <v>482</v>
      </c>
      <c r="H23" t="s">
        <v>483</v>
      </c>
      <c r="I23" t="s">
        <v>484</v>
      </c>
      <c r="J23" t="s">
        <v>497</v>
      </c>
      <c r="K23" t="s">
        <v>508</v>
      </c>
      <c r="L23" t="s">
        <v>509</v>
      </c>
      <c r="M23" t="s">
        <v>522</v>
      </c>
      <c r="N23" t="s">
        <v>489</v>
      </c>
      <c r="O23">
        <v>292423510</v>
      </c>
    </row>
    <row r="24" spans="1:15">
      <c r="A24" t="s">
        <v>479</v>
      </c>
      <c r="B24">
        <v>2024</v>
      </c>
      <c r="C24" t="s">
        <v>480</v>
      </c>
      <c r="D24">
        <v>2024</v>
      </c>
      <c r="E24" t="s">
        <v>481</v>
      </c>
      <c r="F24">
        <v>1000</v>
      </c>
      <c r="G24" t="s">
        <v>482</v>
      </c>
      <c r="H24" t="s">
        <v>483</v>
      </c>
      <c r="I24" t="s">
        <v>484</v>
      </c>
      <c r="J24" t="s">
        <v>507</v>
      </c>
      <c r="K24" t="s">
        <v>508</v>
      </c>
      <c r="L24" t="s">
        <v>509</v>
      </c>
      <c r="M24" t="s">
        <v>522</v>
      </c>
      <c r="N24" t="s">
        <v>489</v>
      </c>
      <c r="O24">
        <v>106188000</v>
      </c>
    </row>
    <row r="25" spans="1:15">
      <c r="A25" t="s">
        <v>479</v>
      </c>
      <c r="B25">
        <v>2024</v>
      </c>
      <c r="C25" t="s">
        <v>480</v>
      </c>
      <c r="D25">
        <v>2024</v>
      </c>
      <c r="E25" t="s">
        <v>481</v>
      </c>
      <c r="F25">
        <v>1000</v>
      </c>
      <c r="G25" t="s">
        <v>482</v>
      </c>
      <c r="H25" t="s">
        <v>483</v>
      </c>
      <c r="I25" t="s">
        <v>484</v>
      </c>
      <c r="J25" t="s">
        <v>517</v>
      </c>
      <c r="K25" t="s">
        <v>508</v>
      </c>
      <c r="L25" t="s">
        <v>509</v>
      </c>
      <c r="M25" t="s">
        <v>522</v>
      </c>
      <c r="N25" t="s">
        <v>489</v>
      </c>
      <c r="O25">
        <v>155197000</v>
      </c>
    </row>
    <row r="26" spans="1:15">
      <c r="A26" t="s">
        <v>479</v>
      </c>
      <c r="B26">
        <v>2024</v>
      </c>
      <c r="C26" t="s">
        <v>480</v>
      </c>
      <c r="D26">
        <v>2024</v>
      </c>
      <c r="E26" t="s">
        <v>481</v>
      </c>
      <c r="F26">
        <v>1000</v>
      </c>
      <c r="G26" t="s">
        <v>482</v>
      </c>
      <c r="H26" t="s">
        <v>483</v>
      </c>
      <c r="I26" t="s">
        <v>484</v>
      </c>
      <c r="J26" t="s">
        <v>507</v>
      </c>
      <c r="K26" t="s">
        <v>508</v>
      </c>
      <c r="L26" t="s">
        <v>509</v>
      </c>
      <c r="M26" t="s">
        <v>523</v>
      </c>
      <c r="N26" t="s">
        <v>489</v>
      </c>
      <c r="O26">
        <v>57178000</v>
      </c>
    </row>
    <row r="27" spans="1:15">
      <c r="A27" t="s">
        <v>479</v>
      </c>
      <c r="B27">
        <v>2024</v>
      </c>
      <c r="C27" t="s">
        <v>480</v>
      </c>
      <c r="D27">
        <v>2024</v>
      </c>
      <c r="E27" t="s">
        <v>481</v>
      </c>
      <c r="F27">
        <v>1000</v>
      </c>
      <c r="G27" t="s">
        <v>482</v>
      </c>
      <c r="H27" t="s">
        <v>483</v>
      </c>
      <c r="I27" t="s">
        <v>484</v>
      </c>
      <c r="J27" t="s">
        <v>524</v>
      </c>
    </row>
    <row r="28" spans="1:15">
      <c r="A28" t="s">
        <v>525</v>
      </c>
      <c r="B28" t="s">
        <v>491</v>
      </c>
      <c r="C28" t="s">
        <v>496</v>
      </c>
      <c r="D28" t="s">
        <v>526</v>
      </c>
      <c r="E28" t="s">
        <v>489</v>
      </c>
      <c r="F28">
        <v>49010000</v>
      </c>
    </row>
    <row r="29" spans="1:15">
      <c r="A29" t="s">
        <v>479</v>
      </c>
      <c r="B29">
        <v>2024</v>
      </c>
      <c r="C29" t="s">
        <v>480</v>
      </c>
      <c r="D29">
        <v>2024</v>
      </c>
      <c r="E29" t="s">
        <v>481</v>
      </c>
      <c r="F29">
        <v>1000</v>
      </c>
      <c r="G29" t="s">
        <v>482</v>
      </c>
      <c r="H29" t="s">
        <v>483</v>
      </c>
      <c r="I29" t="s">
        <v>484</v>
      </c>
      <c r="J29" t="s">
        <v>517</v>
      </c>
      <c r="K29" t="s">
        <v>491</v>
      </c>
      <c r="L29" t="s">
        <v>527</v>
      </c>
      <c r="M29" t="s">
        <v>526</v>
      </c>
      <c r="N29" t="s">
        <v>489</v>
      </c>
      <c r="O29">
        <v>294056160</v>
      </c>
    </row>
    <row r="30" spans="1:15">
      <c r="A30" t="s">
        <v>479</v>
      </c>
      <c r="B30">
        <v>2024</v>
      </c>
      <c r="C30" t="s">
        <v>480</v>
      </c>
      <c r="D30">
        <v>2024</v>
      </c>
      <c r="E30" t="s">
        <v>481</v>
      </c>
      <c r="F30">
        <v>1000</v>
      </c>
      <c r="G30" t="s">
        <v>482</v>
      </c>
      <c r="H30" t="s">
        <v>483</v>
      </c>
      <c r="I30" t="s">
        <v>484</v>
      </c>
      <c r="J30" t="s">
        <v>520</v>
      </c>
      <c r="K30" t="s">
        <v>491</v>
      </c>
      <c r="L30" t="s">
        <v>492</v>
      </c>
      <c r="M30" t="s">
        <v>526</v>
      </c>
      <c r="N30" t="s">
        <v>489</v>
      </c>
      <c r="O30">
        <v>12660291000</v>
      </c>
    </row>
    <row r="31" spans="1:15">
      <c r="A31" t="s">
        <v>479</v>
      </c>
      <c r="B31">
        <v>2024</v>
      </c>
      <c r="C31" t="s">
        <v>480</v>
      </c>
      <c r="D31">
        <v>2024</v>
      </c>
      <c r="E31" t="s">
        <v>481</v>
      </c>
      <c r="F31">
        <v>1000</v>
      </c>
      <c r="G31" t="s">
        <v>482</v>
      </c>
      <c r="H31" t="s">
        <v>483</v>
      </c>
      <c r="I31" t="s">
        <v>484</v>
      </c>
      <c r="J31" t="s">
        <v>521</v>
      </c>
      <c r="K31" t="s">
        <v>491</v>
      </c>
      <c r="L31" t="s">
        <v>492</v>
      </c>
      <c r="M31" t="s">
        <v>526</v>
      </c>
      <c r="N31" t="s">
        <v>489</v>
      </c>
      <c r="O31">
        <v>2600000000</v>
      </c>
    </row>
    <row r="32" spans="1:15">
      <c r="A32" t="s">
        <v>479</v>
      </c>
      <c r="B32">
        <v>2024</v>
      </c>
      <c r="C32" t="s">
        <v>480</v>
      </c>
      <c r="D32">
        <v>2024</v>
      </c>
      <c r="E32" t="s">
        <v>481</v>
      </c>
      <c r="F32">
        <v>1000</v>
      </c>
      <c r="G32" t="s">
        <v>482</v>
      </c>
      <c r="H32" t="s">
        <v>483</v>
      </c>
      <c r="I32" t="s">
        <v>484</v>
      </c>
      <c r="J32" t="s">
        <v>528</v>
      </c>
      <c r="K32" t="s">
        <v>529</v>
      </c>
      <c r="L32" t="s">
        <v>530</v>
      </c>
      <c r="M32" t="s">
        <v>531</v>
      </c>
      <c r="N32" t="s">
        <v>489</v>
      </c>
      <c r="O32">
        <v>268044000</v>
      </c>
    </row>
    <row r="33" spans="1:15">
      <c r="A33" t="s">
        <v>479</v>
      </c>
      <c r="B33">
        <v>2024</v>
      </c>
      <c r="C33" t="s">
        <v>480</v>
      </c>
      <c r="D33">
        <v>2024</v>
      </c>
      <c r="E33" t="s">
        <v>481</v>
      </c>
      <c r="F33">
        <v>1000</v>
      </c>
      <c r="G33" t="s">
        <v>482</v>
      </c>
      <c r="H33" t="s">
        <v>483</v>
      </c>
      <c r="I33" t="s">
        <v>484</v>
      </c>
      <c r="J33" t="s">
        <v>497</v>
      </c>
      <c r="K33" t="s">
        <v>508</v>
      </c>
      <c r="L33" t="s">
        <v>509</v>
      </c>
      <c r="M33" t="s">
        <v>531</v>
      </c>
      <c r="N33" t="s">
        <v>489</v>
      </c>
      <c r="O33">
        <v>194403900</v>
      </c>
    </row>
    <row r="34" spans="1:15">
      <c r="A34" t="s">
        <v>479</v>
      </c>
      <c r="B34">
        <v>2024</v>
      </c>
      <c r="C34" t="s">
        <v>480</v>
      </c>
      <c r="D34">
        <v>2024</v>
      </c>
      <c r="E34" t="s">
        <v>481</v>
      </c>
      <c r="F34">
        <v>1000</v>
      </c>
      <c r="G34" t="s">
        <v>482</v>
      </c>
      <c r="H34" t="s">
        <v>483</v>
      </c>
      <c r="I34" t="s">
        <v>484</v>
      </c>
      <c r="J34" t="s">
        <v>497</v>
      </c>
      <c r="K34" t="s">
        <v>498</v>
      </c>
      <c r="L34" t="s">
        <v>499</v>
      </c>
      <c r="M34" t="s">
        <v>531</v>
      </c>
      <c r="N34" t="s">
        <v>489</v>
      </c>
      <c r="O34">
        <v>89851000</v>
      </c>
    </row>
    <row r="35" spans="1:15">
      <c r="A35" t="s">
        <v>479</v>
      </c>
      <c r="B35">
        <v>2024</v>
      </c>
      <c r="C35" t="s">
        <v>480</v>
      </c>
      <c r="D35">
        <v>2024</v>
      </c>
      <c r="E35" t="s">
        <v>481</v>
      </c>
      <c r="F35">
        <v>1000</v>
      </c>
      <c r="G35" t="s">
        <v>482</v>
      </c>
      <c r="H35" t="s">
        <v>483</v>
      </c>
      <c r="I35" t="s">
        <v>484</v>
      </c>
      <c r="J35" t="s">
        <v>532</v>
      </c>
      <c r="K35" t="s">
        <v>529</v>
      </c>
      <c r="L35" t="s">
        <v>530</v>
      </c>
      <c r="M35" t="s">
        <v>531</v>
      </c>
      <c r="N35" t="s">
        <v>489</v>
      </c>
      <c r="O35">
        <v>106187000</v>
      </c>
    </row>
    <row r="36" spans="1:15">
      <c r="A36" t="s">
        <v>479</v>
      </c>
      <c r="B36">
        <v>2024</v>
      </c>
      <c r="C36" t="s">
        <v>480</v>
      </c>
      <c r="D36">
        <v>2024</v>
      </c>
      <c r="E36" t="s">
        <v>481</v>
      </c>
      <c r="F36">
        <v>1000</v>
      </c>
      <c r="G36" t="s">
        <v>482</v>
      </c>
      <c r="H36" t="s">
        <v>483</v>
      </c>
      <c r="I36" t="s">
        <v>484</v>
      </c>
      <c r="J36" t="s">
        <v>507</v>
      </c>
      <c r="K36" t="s">
        <v>508</v>
      </c>
      <c r="L36" t="s">
        <v>509</v>
      </c>
      <c r="M36" t="s">
        <v>531</v>
      </c>
      <c r="N36" t="s">
        <v>489</v>
      </c>
      <c r="O36">
        <v>171534000</v>
      </c>
    </row>
    <row r="37" spans="1:15">
      <c r="A37" t="s">
        <v>479</v>
      </c>
      <c r="B37">
        <v>2024</v>
      </c>
      <c r="C37" t="s">
        <v>480</v>
      </c>
      <c r="D37">
        <v>2024</v>
      </c>
      <c r="E37" t="s">
        <v>481</v>
      </c>
      <c r="F37">
        <v>1000</v>
      </c>
      <c r="G37" t="s">
        <v>482</v>
      </c>
      <c r="H37" t="s">
        <v>483</v>
      </c>
      <c r="I37" t="s">
        <v>484</v>
      </c>
      <c r="J37" t="s">
        <v>513</v>
      </c>
      <c r="K37" t="s">
        <v>498</v>
      </c>
      <c r="L37" t="s">
        <v>499</v>
      </c>
      <c r="M37" t="s">
        <v>531</v>
      </c>
      <c r="N37" t="s">
        <v>489</v>
      </c>
      <c r="O37">
        <v>65346000</v>
      </c>
    </row>
    <row r="38" spans="1:15">
      <c r="A38" t="s">
        <v>479</v>
      </c>
      <c r="B38">
        <v>2024</v>
      </c>
      <c r="C38" t="s">
        <v>480</v>
      </c>
      <c r="D38">
        <v>2024</v>
      </c>
      <c r="E38" t="s">
        <v>481</v>
      </c>
      <c r="F38">
        <v>1000</v>
      </c>
      <c r="G38" t="s">
        <v>482</v>
      </c>
      <c r="H38" t="s">
        <v>483</v>
      </c>
      <c r="I38" t="s">
        <v>484</v>
      </c>
      <c r="J38" t="s">
        <v>514</v>
      </c>
      <c r="K38" t="s">
        <v>498</v>
      </c>
      <c r="L38" t="s">
        <v>499</v>
      </c>
      <c r="M38" t="s">
        <v>531</v>
      </c>
      <c r="N38" t="s">
        <v>489</v>
      </c>
      <c r="O38">
        <v>565407000</v>
      </c>
    </row>
    <row r="39" spans="1:15">
      <c r="A39" t="s">
        <v>479</v>
      </c>
      <c r="B39">
        <v>2024</v>
      </c>
      <c r="C39" t="s">
        <v>480</v>
      </c>
      <c r="D39">
        <v>2024</v>
      </c>
      <c r="E39" t="s">
        <v>481</v>
      </c>
      <c r="F39">
        <v>1000</v>
      </c>
      <c r="G39" t="s">
        <v>482</v>
      </c>
      <c r="H39" t="s">
        <v>483</v>
      </c>
      <c r="I39" t="s">
        <v>484</v>
      </c>
      <c r="J39" t="s">
        <v>533</v>
      </c>
      <c r="K39" t="s">
        <v>501</v>
      </c>
      <c r="L39" t="s">
        <v>511</v>
      </c>
      <c r="M39" t="s">
        <v>531</v>
      </c>
      <c r="N39" t="s">
        <v>489</v>
      </c>
      <c r="O39">
        <v>147661000</v>
      </c>
    </row>
    <row r="40" spans="1:15">
      <c r="A40" t="s">
        <v>479</v>
      </c>
      <c r="B40">
        <v>2024</v>
      </c>
      <c r="C40" t="s">
        <v>480</v>
      </c>
      <c r="D40">
        <v>2024</v>
      </c>
      <c r="E40" t="s">
        <v>481</v>
      </c>
      <c r="F40">
        <v>1000</v>
      </c>
      <c r="G40" t="s">
        <v>482</v>
      </c>
      <c r="H40" t="s">
        <v>483</v>
      </c>
      <c r="I40" t="s">
        <v>484</v>
      </c>
      <c r="J40" t="s">
        <v>533</v>
      </c>
      <c r="K40" t="s">
        <v>529</v>
      </c>
      <c r="L40" t="s">
        <v>530</v>
      </c>
      <c r="M40" t="s">
        <v>531</v>
      </c>
      <c r="N40" t="s">
        <v>489</v>
      </c>
      <c r="O40">
        <v>57369000</v>
      </c>
    </row>
    <row r="41" spans="1:15">
      <c r="A41" t="s">
        <v>479</v>
      </c>
      <c r="B41">
        <v>2024</v>
      </c>
      <c r="C41" t="s">
        <v>480</v>
      </c>
      <c r="D41">
        <v>2024</v>
      </c>
      <c r="E41" t="s">
        <v>481</v>
      </c>
      <c r="F41">
        <v>1000</v>
      </c>
      <c r="G41" t="s">
        <v>482</v>
      </c>
      <c r="H41" t="s">
        <v>483</v>
      </c>
      <c r="I41" t="s">
        <v>484</v>
      </c>
      <c r="J41" t="s">
        <v>497</v>
      </c>
      <c r="K41" t="s">
        <v>498</v>
      </c>
      <c r="L41" t="s">
        <v>499</v>
      </c>
      <c r="M41" t="s">
        <v>534</v>
      </c>
      <c r="N41" t="s">
        <v>489</v>
      </c>
      <c r="O41">
        <v>251990000</v>
      </c>
    </row>
    <row r="42" spans="1:15">
      <c r="A42" t="s">
        <v>479</v>
      </c>
      <c r="B42">
        <v>2024</v>
      </c>
      <c r="C42" t="s">
        <v>480</v>
      </c>
      <c r="D42">
        <v>2024</v>
      </c>
      <c r="E42" t="s">
        <v>481</v>
      </c>
      <c r="F42">
        <v>1000</v>
      </c>
      <c r="G42" t="s">
        <v>482</v>
      </c>
      <c r="H42" t="s">
        <v>483</v>
      </c>
      <c r="I42" t="s">
        <v>484</v>
      </c>
      <c r="J42" t="s">
        <v>497</v>
      </c>
      <c r="K42" t="s">
        <v>501</v>
      </c>
      <c r="L42" t="s">
        <v>502</v>
      </c>
      <c r="M42" t="s">
        <v>535</v>
      </c>
      <c r="N42" t="s">
        <v>489</v>
      </c>
      <c r="O42">
        <v>182784000</v>
      </c>
    </row>
    <row r="43" spans="1:15">
      <c r="A43" t="s">
        <v>479</v>
      </c>
      <c r="B43">
        <v>2024</v>
      </c>
      <c r="C43" t="s">
        <v>480</v>
      </c>
      <c r="D43">
        <v>2024</v>
      </c>
      <c r="E43" t="s">
        <v>481</v>
      </c>
      <c r="F43">
        <v>1000</v>
      </c>
      <c r="G43" t="s">
        <v>482</v>
      </c>
      <c r="H43" t="s">
        <v>483</v>
      </c>
      <c r="I43" t="s">
        <v>484</v>
      </c>
      <c r="J43" t="s">
        <v>512</v>
      </c>
      <c r="K43" t="s">
        <v>498</v>
      </c>
      <c r="L43" t="s">
        <v>499</v>
      </c>
      <c r="M43" t="s">
        <v>534</v>
      </c>
      <c r="N43" t="s">
        <v>489</v>
      </c>
      <c r="O43">
        <v>57178000</v>
      </c>
    </row>
    <row r="44" spans="1:15">
      <c r="A44" t="s">
        <v>479</v>
      </c>
      <c r="B44">
        <v>2024</v>
      </c>
      <c r="C44" t="s">
        <v>480</v>
      </c>
      <c r="D44">
        <v>2024</v>
      </c>
      <c r="E44" t="s">
        <v>481</v>
      </c>
      <c r="F44">
        <v>1000</v>
      </c>
      <c r="G44" t="s">
        <v>482</v>
      </c>
      <c r="H44" t="s">
        <v>483</v>
      </c>
      <c r="I44" t="s">
        <v>484</v>
      </c>
      <c r="J44" t="s">
        <v>514</v>
      </c>
      <c r="K44" t="s">
        <v>501</v>
      </c>
      <c r="L44" t="s">
        <v>511</v>
      </c>
      <c r="M44" t="s">
        <v>535</v>
      </c>
      <c r="N44" t="s">
        <v>489</v>
      </c>
      <c r="O44">
        <v>407594640</v>
      </c>
    </row>
    <row r="45" spans="1:15">
      <c r="A45" t="s">
        <v>479</v>
      </c>
      <c r="B45">
        <v>2024</v>
      </c>
      <c r="C45" t="s">
        <v>480</v>
      </c>
      <c r="D45">
        <v>2024</v>
      </c>
      <c r="E45" t="s">
        <v>481</v>
      </c>
      <c r="F45">
        <v>1000</v>
      </c>
      <c r="G45" t="s">
        <v>482</v>
      </c>
      <c r="H45" t="s">
        <v>483</v>
      </c>
      <c r="I45" t="s">
        <v>484</v>
      </c>
      <c r="J45" t="s">
        <v>536</v>
      </c>
      <c r="K45" t="s">
        <v>501</v>
      </c>
      <c r="L45" t="s">
        <v>511</v>
      </c>
      <c r="M45" t="s">
        <v>535</v>
      </c>
      <c r="N45" t="s">
        <v>489</v>
      </c>
      <c r="O45">
        <v>220828132</v>
      </c>
    </row>
    <row r="46" spans="1:15">
      <c r="A46" t="s">
        <v>479</v>
      </c>
      <c r="B46">
        <v>2024</v>
      </c>
      <c r="C46" t="s">
        <v>480</v>
      </c>
      <c r="D46">
        <v>2024</v>
      </c>
      <c r="E46" t="s">
        <v>481</v>
      </c>
      <c r="F46">
        <v>1000</v>
      </c>
      <c r="G46" t="s">
        <v>482</v>
      </c>
      <c r="H46" t="s">
        <v>483</v>
      </c>
      <c r="I46" t="s">
        <v>484</v>
      </c>
      <c r="J46" t="s">
        <v>537</v>
      </c>
      <c r="K46" t="s">
        <v>501</v>
      </c>
      <c r="L46" t="s">
        <v>511</v>
      </c>
      <c r="M46" t="s">
        <v>535</v>
      </c>
      <c r="N46" t="s">
        <v>489</v>
      </c>
      <c r="O46">
        <v>81683000</v>
      </c>
    </row>
    <row r="47" spans="1:15">
      <c r="A47" t="s">
        <v>479</v>
      </c>
      <c r="B47">
        <v>2024</v>
      </c>
      <c r="C47" t="s">
        <v>480</v>
      </c>
      <c r="D47">
        <v>2024</v>
      </c>
      <c r="E47" t="s">
        <v>481</v>
      </c>
      <c r="F47">
        <v>1000</v>
      </c>
      <c r="G47" t="s">
        <v>482</v>
      </c>
      <c r="H47" t="s">
        <v>483</v>
      </c>
      <c r="I47" t="s">
        <v>484</v>
      </c>
      <c r="J47" t="s">
        <v>538</v>
      </c>
      <c r="K47" t="s">
        <v>501</v>
      </c>
      <c r="L47" t="s">
        <v>511</v>
      </c>
      <c r="M47" t="s">
        <v>535</v>
      </c>
      <c r="N47" t="s">
        <v>489</v>
      </c>
      <c r="O47">
        <v>97447736</v>
      </c>
    </row>
    <row r="48" spans="1:15">
      <c r="A48" t="s">
        <v>479</v>
      </c>
      <c r="B48">
        <v>2024</v>
      </c>
      <c r="C48" t="s">
        <v>480</v>
      </c>
      <c r="D48">
        <v>2024</v>
      </c>
      <c r="E48" t="s">
        <v>481</v>
      </c>
      <c r="F48">
        <v>1000</v>
      </c>
      <c r="G48" t="s">
        <v>482</v>
      </c>
      <c r="H48" t="s">
        <v>483</v>
      </c>
      <c r="I48" t="s">
        <v>484</v>
      </c>
      <c r="J48" t="s">
        <v>539</v>
      </c>
      <c r="K48" t="s">
        <v>501</v>
      </c>
      <c r="L48" t="s">
        <v>511</v>
      </c>
      <c r="M48" t="s">
        <v>535</v>
      </c>
      <c r="N48" t="s">
        <v>489</v>
      </c>
      <c r="O48">
        <v>514787791</v>
      </c>
    </row>
    <row r="49" spans="1:15">
      <c r="A49" t="s">
        <v>479</v>
      </c>
      <c r="B49">
        <v>2024</v>
      </c>
      <c r="C49" t="s">
        <v>480</v>
      </c>
      <c r="D49">
        <v>2024</v>
      </c>
      <c r="E49" t="s">
        <v>481</v>
      </c>
      <c r="F49">
        <v>1000</v>
      </c>
      <c r="G49" t="s">
        <v>482</v>
      </c>
      <c r="H49" t="s">
        <v>483</v>
      </c>
      <c r="I49" t="s">
        <v>484</v>
      </c>
      <c r="J49" t="s">
        <v>528</v>
      </c>
      <c r="K49" t="s">
        <v>491</v>
      </c>
      <c r="L49" t="s">
        <v>518</v>
      </c>
      <c r="M49" t="s">
        <v>540</v>
      </c>
      <c r="N49" t="s">
        <v>489</v>
      </c>
      <c r="O49">
        <v>143000000</v>
      </c>
    </row>
    <row r="50" spans="1:15">
      <c r="A50" t="s">
        <v>479</v>
      </c>
      <c r="B50">
        <v>2024</v>
      </c>
      <c r="C50" t="s">
        <v>480</v>
      </c>
      <c r="D50">
        <v>2024</v>
      </c>
      <c r="E50" t="s">
        <v>481</v>
      </c>
      <c r="F50">
        <v>1000</v>
      </c>
      <c r="G50" t="s">
        <v>482</v>
      </c>
      <c r="H50" t="s">
        <v>483</v>
      </c>
      <c r="I50" t="s">
        <v>484</v>
      </c>
      <c r="J50" t="s">
        <v>528</v>
      </c>
      <c r="K50" t="s">
        <v>491</v>
      </c>
      <c r="L50" t="s">
        <v>496</v>
      </c>
      <c r="M50" t="s">
        <v>541</v>
      </c>
      <c r="N50" t="s">
        <v>489</v>
      </c>
      <c r="O50">
        <v>204000000</v>
      </c>
    </row>
    <row r="51" spans="1:15">
      <c r="A51" t="s">
        <v>479</v>
      </c>
      <c r="B51">
        <v>2024</v>
      </c>
      <c r="C51" t="s">
        <v>480</v>
      </c>
      <c r="D51">
        <v>2024</v>
      </c>
      <c r="E51" t="s">
        <v>481</v>
      </c>
      <c r="F51">
        <v>1000</v>
      </c>
      <c r="G51" t="s">
        <v>482</v>
      </c>
      <c r="H51" t="s">
        <v>483</v>
      </c>
      <c r="I51" t="s">
        <v>484</v>
      </c>
      <c r="J51" t="s">
        <v>528</v>
      </c>
      <c r="K51" t="s">
        <v>491</v>
      </c>
      <c r="L51" t="s">
        <v>519</v>
      </c>
      <c r="M51" t="s">
        <v>542</v>
      </c>
      <c r="N51" t="s">
        <v>489</v>
      </c>
      <c r="O51">
        <v>102000000</v>
      </c>
    </row>
    <row r="52" spans="1:15">
      <c r="A52" t="s">
        <v>479</v>
      </c>
      <c r="B52">
        <v>2024</v>
      </c>
      <c r="C52" t="s">
        <v>480</v>
      </c>
      <c r="D52">
        <v>2024</v>
      </c>
      <c r="E52" t="s">
        <v>481</v>
      </c>
      <c r="F52">
        <v>1000</v>
      </c>
      <c r="G52" t="s">
        <v>482</v>
      </c>
      <c r="H52" t="s">
        <v>483</v>
      </c>
      <c r="I52" t="s">
        <v>484</v>
      </c>
      <c r="J52" t="s">
        <v>528</v>
      </c>
      <c r="K52" t="s">
        <v>529</v>
      </c>
      <c r="L52" t="s">
        <v>530</v>
      </c>
      <c r="M52" t="s">
        <v>543</v>
      </c>
      <c r="N52" t="s">
        <v>489</v>
      </c>
      <c r="O52">
        <v>268044000</v>
      </c>
    </row>
    <row r="53" spans="1:15">
      <c r="A53" t="s">
        <v>479</v>
      </c>
      <c r="B53">
        <v>2024</v>
      </c>
      <c r="C53" t="s">
        <v>480</v>
      </c>
      <c r="D53">
        <v>2024</v>
      </c>
      <c r="E53" t="s">
        <v>481</v>
      </c>
      <c r="F53">
        <v>1000</v>
      </c>
      <c r="G53" t="s">
        <v>482</v>
      </c>
      <c r="H53" t="s">
        <v>483</v>
      </c>
      <c r="I53" t="s">
        <v>484</v>
      </c>
      <c r="J53" t="s">
        <v>495</v>
      </c>
      <c r="K53" t="s">
        <v>491</v>
      </c>
      <c r="L53" t="s">
        <v>496</v>
      </c>
      <c r="M53" t="s">
        <v>541</v>
      </c>
      <c r="N53" t="s">
        <v>489</v>
      </c>
      <c r="O53">
        <v>130693000</v>
      </c>
    </row>
    <row r="54" spans="1:15">
      <c r="A54" t="s">
        <v>479</v>
      </c>
      <c r="B54">
        <v>2024</v>
      </c>
      <c r="C54" t="s">
        <v>480</v>
      </c>
      <c r="D54">
        <v>2024</v>
      </c>
      <c r="E54" t="s">
        <v>481</v>
      </c>
      <c r="F54">
        <v>1000</v>
      </c>
      <c r="G54" t="s">
        <v>482</v>
      </c>
      <c r="H54" t="s">
        <v>483</v>
      </c>
      <c r="I54" t="s">
        <v>484</v>
      </c>
      <c r="J54" t="s">
        <v>506</v>
      </c>
      <c r="K54" t="s">
        <v>491</v>
      </c>
      <c r="L54" t="s">
        <v>518</v>
      </c>
      <c r="M54" t="s">
        <v>540</v>
      </c>
      <c r="N54" t="s">
        <v>489</v>
      </c>
      <c r="O54">
        <v>106187000</v>
      </c>
    </row>
    <row r="55" spans="1:15">
      <c r="A55" t="s">
        <v>479</v>
      </c>
      <c r="B55">
        <v>2024</v>
      </c>
      <c r="C55" t="s">
        <v>480</v>
      </c>
      <c r="D55">
        <v>2024</v>
      </c>
      <c r="E55" t="s">
        <v>481</v>
      </c>
      <c r="F55">
        <v>1000</v>
      </c>
      <c r="G55" t="s">
        <v>482</v>
      </c>
      <c r="H55" t="s">
        <v>483</v>
      </c>
      <c r="I55" t="s">
        <v>484</v>
      </c>
      <c r="J55" t="s">
        <v>506</v>
      </c>
      <c r="K55" t="s">
        <v>491</v>
      </c>
      <c r="L55" t="s">
        <v>496</v>
      </c>
      <c r="M55" t="s">
        <v>541</v>
      </c>
      <c r="N55" t="s">
        <v>489</v>
      </c>
      <c r="O55">
        <v>89851000</v>
      </c>
    </row>
    <row r="56" spans="1:15">
      <c r="A56" t="s">
        <v>479</v>
      </c>
      <c r="B56">
        <v>2024</v>
      </c>
      <c r="C56" t="s">
        <v>480</v>
      </c>
      <c r="D56">
        <v>2024</v>
      </c>
      <c r="E56" t="s">
        <v>481</v>
      </c>
      <c r="F56">
        <v>1000</v>
      </c>
      <c r="G56" t="s">
        <v>482</v>
      </c>
      <c r="H56" t="s">
        <v>483</v>
      </c>
      <c r="I56" t="s">
        <v>484</v>
      </c>
      <c r="J56" t="s">
        <v>532</v>
      </c>
      <c r="K56" t="s">
        <v>529</v>
      </c>
      <c r="L56" t="s">
        <v>530</v>
      </c>
      <c r="M56" t="s">
        <v>543</v>
      </c>
      <c r="N56" t="s">
        <v>489</v>
      </c>
      <c r="O56">
        <v>89851000</v>
      </c>
    </row>
    <row r="57" spans="1:15">
      <c r="A57" t="s">
        <v>479</v>
      </c>
      <c r="B57">
        <v>2024</v>
      </c>
      <c r="C57" t="s">
        <v>480</v>
      </c>
      <c r="D57">
        <v>2024</v>
      </c>
      <c r="E57" t="s">
        <v>481</v>
      </c>
      <c r="F57">
        <v>1000</v>
      </c>
      <c r="G57" t="s">
        <v>482</v>
      </c>
      <c r="H57" t="s">
        <v>483</v>
      </c>
      <c r="I57" t="s">
        <v>484</v>
      </c>
      <c r="J57" t="s">
        <v>512</v>
      </c>
      <c r="K57" t="s">
        <v>498</v>
      </c>
      <c r="L57" t="s">
        <v>499</v>
      </c>
      <c r="M57" t="s">
        <v>544</v>
      </c>
      <c r="N57" t="s">
        <v>489</v>
      </c>
      <c r="O57">
        <v>145803000</v>
      </c>
    </row>
    <row r="58" spans="1:15">
      <c r="A58" t="s">
        <v>479</v>
      </c>
      <c r="B58">
        <v>2024</v>
      </c>
      <c r="C58" t="s">
        <v>480</v>
      </c>
      <c r="D58">
        <v>2024</v>
      </c>
      <c r="E58" t="s">
        <v>481</v>
      </c>
      <c r="F58">
        <v>1000</v>
      </c>
      <c r="G58" t="s">
        <v>482</v>
      </c>
      <c r="H58" t="s">
        <v>483</v>
      </c>
      <c r="I58" t="s">
        <v>484</v>
      </c>
      <c r="J58" t="s">
        <v>516</v>
      </c>
      <c r="K58" t="s">
        <v>491</v>
      </c>
      <c r="L58" t="s">
        <v>496</v>
      </c>
      <c r="M58" t="s">
        <v>541</v>
      </c>
      <c r="N58" t="s">
        <v>489</v>
      </c>
      <c r="O58">
        <v>236879410</v>
      </c>
    </row>
    <row r="59" spans="1:15">
      <c r="A59" t="s">
        <v>479</v>
      </c>
      <c r="B59">
        <v>2024</v>
      </c>
      <c r="C59" t="s">
        <v>480</v>
      </c>
      <c r="D59">
        <v>2024</v>
      </c>
      <c r="E59" t="s">
        <v>481</v>
      </c>
      <c r="F59">
        <v>1000</v>
      </c>
      <c r="G59" t="s">
        <v>482</v>
      </c>
      <c r="H59" t="s">
        <v>483</v>
      </c>
      <c r="I59" t="s">
        <v>484</v>
      </c>
      <c r="J59" t="s">
        <v>517</v>
      </c>
      <c r="K59" t="s">
        <v>491</v>
      </c>
      <c r="L59" t="s">
        <v>518</v>
      </c>
      <c r="M59" t="s">
        <v>540</v>
      </c>
      <c r="N59" t="s">
        <v>489</v>
      </c>
      <c r="O59">
        <v>98019000</v>
      </c>
    </row>
    <row r="60" spans="1:15">
      <c r="A60" t="s">
        <v>479</v>
      </c>
      <c r="B60">
        <v>2024</v>
      </c>
      <c r="C60" t="s">
        <v>480</v>
      </c>
      <c r="D60">
        <v>2024</v>
      </c>
      <c r="E60" t="s">
        <v>481</v>
      </c>
      <c r="F60">
        <v>1000</v>
      </c>
      <c r="G60" t="s">
        <v>482</v>
      </c>
      <c r="H60" t="s">
        <v>483</v>
      </c>
      <c r="I60" t="s">
        <v>484</v>
      </c>
      <c r="J60" t="s">
        <v>517</v>
      </c>
      <c r="K60" t="s">
        <v>491</v>
      </c>
      <c r="L60" t="s">
        <v>496</v>
      </c>
      <c r="M60" t="s">
        <v>541</v>
      </c>
      <c r="N60" t="s">
        <v>489</v>
      </c>
      <c r="O60">
        <v>49009360</v>
      </c>
    </row>
    <row r="61" spans="1:15">
      <c r="A61" t="s">
        <v>479</v>
      </c>
      <c r="B61">
        <v>2024</v>
      </c>
      <c r="C61" t="s">
        <v>480</v>
      </c>
      <c r="D61">
        <v>2024</v>
      </c>
      <c r="E61" t="s">
        <v>481</v>
      </c>
      <c r="F61">
        <v>1000</v>
      </c>
      <c r="G61" t="s">
        <v>482</v>
      </c>
      <c r="H61" t="s">
        <v>483</v>
      </c>
      <c r="I61" t="s">
        <v>484</v>
      </c>
      <c r="J61" t="s">
        <v>517</v>
      </c>
      <c r="K61" t="s">
        <v>491</v>
      </c>
      <c r="L61" t="s">
        <v>519</v>
      </c>
      <c r="M61" t="s">
        <v>542</v>
      </c>
      <c r="N61" t="s">
        <v>489</v>
      </c>
      <c r="O61">
        <v>465589000</v>
      </c>
    </row>
    <row r="62" spans="1:15">
      <c r="A62" t="s">
        <v>479</v>
      </c>
      <c r="B62">
        <v>2024</v>
      </c>
      <c r="C62" t="s">
        <v>480</v>
      </c>
      <c r="D62">
        <v>2024</v>
      </c>
      <c r="E62" t="s">
        <v>481</v>
      </c>
      <c r="F62">
        <v>1000</v>
      </c>
      <c r="G62" t="s">
        <v>482</v>
      </c>
      <c r="H62" t="s">
        <v>483</v>
      </c>
      <c r="I62" t="s">
        <v>484</v>
      </c>
      <c r="J62" t="s">
        <v>517</v>
      </c>
      <c r="K62" t="s">
        <v>491</v>
      </c>
      <c r="L62" t="s">
        <v>519</v>
      </c>
      <c r="M62" t="s">
        <v>545</v>
      </c>
      <c r="N62" t="s">
        <v>489</v>
      </c>
      <c r="O62">
        <v>204205660</v>
      </c>
    </row>
    <row r="63" spans="1:15">
      <c r="A63" t="s">
        <v>479</v>
      </c>
      <c r="B63">
        <v>2024</v>
      </c>
      <c r="C63" t="s">
        <v>480</v>
      </c>
      <c r="D63">
        <v>2024</v>
      </c>
      <c r="E63" t="s">
        <v>481</v>
      </c>
      <c r="F63">
        <v>1000</v>
      </c>
      <c r="G63" t="s">
        <v>482</v>
      </c>
      <c r="H63" t="s">
        <v>483</v>
      </c>
      <c r="I63" t="s">
        <v>484</v>
      </c>
      <c r="J63" t="s">
        <v>546</v>
      </c>
      <c r="K63" t="s">
        <v>491</v>
      </c>
      <c r="L63" t="s">
        <v>496</v>
      </c>
      <c r="M63" t="s">
        <v>541</v>
      </c>
      <c r="N63" t="s">
        <v>489</v>
      </c>
      <c r="O63">
        <v>305816000</v>
      </c>
    </row>
    <row r="64" spans="1:15">
      <c r="A64" t="s">
        <v>479</v>
      </c>
      <c r="B64">
        <v>2024</v>
      </c>
      <c r="C64" t="s">
        <v>480</v>
      </c>
      <c r="D64">
        <v>2024</v>
      </c>
      <c r="E64" t="s">
        <v>481</v>
      </c>
      <c r="F64">
        <v>1000</v>
      </c>
      <c r="G64" t="s">
        <v>482</v>
      </c>
      <c r="H64" t="s">
        <v>483</v>
      </c>
      <c r="I64" t="s">
        <v>484</v>
      </c>
      <c r="J64" t="s">
        <v>547</v>
      </c>
      <c r="K64" t="s">
        <v>491</v>
      </c>
      <c r="L64" t="s">
        <v>518</v>
      </c>
      <c r="M64" t="s">
        <v>540</v>
      </c>
      <c r="N64" t="s">
        <v>489</v>
      </c>
      <c r="O64">
        <v>65346000</v>
      </c>
    </row>
    <row r="65" spans="1:15">
      <c r="A65" t="s">
        <v>479</v>
      </c>
      <c r="B65">
        <v>2024</v>
      </c>
      <c r="C65" t="s">
        <v>480</v>
      </c>
      <c r="D65">
        <v>2024</v>
      </c>
      <c r="E65" t="s">
        <v>481</v>
      </c>
      <c r="F65">
        <v>1000</v>
      </c>
      <c r="G65" t="s">
        <v>482</v>
      </c>
      <c r="H65" t="s">
        <v>483</v>
      </c>
      <c r="I65" t="s">
        <v>484</v>
      </c>
      <c r="J65" t="s">
        <v>548</v>
      </c>
      <c r="K65" t="s">
        <v>491</v>
      </c>
      <c r="L65" t="s">
        <v>527</v>
      </c>
      <c r="M65" t="s">
        <v>549</v>
      </c>
      <c r="N65" t="s">
        <v>489</v>
      </c>
      <c r="O65">
        <v>400000000</v>
      </c>
    </row>
    <row r="66" spans="1:15">
      <c r="A66" t="s">
        <v>479</v>
      </c>
      <c r="B66">
        <v>2024</v>
      </c>
      <c r="C66" t="s">
        <v>480</v>
      </c>
      <c r="D66">
        <v>2024</v>
      </c>
      <c r="E66" t="s">
        <v>481</v>
      </c>
      <c r="F66">
        <v>1000</v>
      </c>
      <c r="G66" t="s">
        <v>482</v>
      </c>
      <c r="H66" t="s">
        <v>483</v>
      </c>
      <c r="I66" t="s">
        <v>484</v>
      </c>
      <c r="J66" t="s">
        <v>548</v>
      </c>
      <c r="K66" t="s">
        <v>491</v>
      </c>
      <c r="L66" t="s">
        <v>519</v>
      </c>
      <c r="M66" t="s">
        <v>542</v>
      </c>
      <c r="N66" t="s">
        <v>489</v>
      </c>
      <c r="O66">
        <v>300000000</v>
      </c>
    </row>
    <row r="67" spans="1:15">
      <c r="A67" t="s">
        <v>479</v>
      </c>
      <c r="B67">
        <v>2024</v>
      </c>
      <c r="C67" t="s">
        <v>480</v>
      </c>
      <c r="D67">
        <v>2024</v>
      </c>
      <c r="E67" t="s">
        <v>481</v>
      </c>
      <c r="F67">
        <v>1000</v>
      </c>
      <c r="G67" t="s">
        <v>482</v>
      </c>
      <c r="H67" t="s">
        <v>483</v>
      </c>
      <c r="I67" t="s">
        <v>484</v>
      </c>
      <c r="J67" t="s">
        <v>548</v>
      </c>
      <c r="K67" t="s">
        <v>491</v>
      </c>
      <c r="L67" t="s">
        <v>519</v>
      </c>
      <c r="M67" t="s">
        <v>550</v>
      </c>
      <c r="N67" t="s">
        <v>489</v>
      </c>
      <c r="O67">
        <v>300000000</v>
      </c>
    </row>
  </sheetData>
  <pageMargins left="0.7" right="0.7" top="0.75" bottom="0.75" header="0.3" footer="0.3"/>
  <customProperties>
    <customPr name="_pios_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D074E-D7A1-4F8E-BB90-052CB8BCB1FB}">
  <dimension ref="A1:K49"/>
  <sheetViews>
    <sheetView workbookViewId="0"/>
  </sheetViews>
  <sheetFormatPr baseColWidth="10" defaultColWidth="11.42578125" defaultRowHeight="15"/>
  <cols>
    <col min="2" max="2" width="30.42578125" customWidth="1"/>
    <col min="5" max="5" width="28.7109375" bestFit="1" customWidth="1"/>
    <col min="6" max="6" width="28.7109375" customWidth="1"/>
    <col min="10" max="10" width="4.85546875" customWidth="1"/>
  </cols>
  <sheetData>
    <row r="1" spans="1:11" ht="15.75">
      <c r="A1" s="51" t="s">
        <v>551</v>
      </c>
      <c r="B1" s="52" t="s">
        <v>2</v>
      </c>
      <c r="C1" s="52" t="s">
        <v>552</v>
      </c>
      <c r="D1" s="53" t="s">
        <v>553</v>
      </c>
      <c r="E1" s="53" t="s">
        <v>554</v>
      </c>
      <c r="F1" s="64" t="s">
        <v>555</v>
      </c>
      <c r="G1" s="52" t="s">
        <v>556</v>
      </c>
      <c r="H1" s="53" t="s">
        <v>557</v>
      </c>
      <c r="I1" s="52" t="s">
        <v>558</v>
      </c>
      <c r="J1" s="52" t="s">
        <v>559</v>
      </c>
      <c r="K1" s="53" t="s">
        <v>560</v>
      </c>
    </row>
    <row r="2" spans="1:11" ht="15.75">
      <c r="A2" s="54">
        <v>102</v>
      </c>
      <c r="B2" s="55" t="s">
        <v>561</v>
      </c>
      <c r="C2" s="55" t="s">
        <v>334</v>
      </c>
      <c r="D2" s="56" t="s">
        <v>562</v>
      </c>
      <c r="E2" s="89" t="s">
        <v>563</v>
      </c>
      <c r="F2" s="66" t="s">
        <v>336</v>
      </c>
      <c r="G2" s="90">
        <v>17</v>
      </c>
      <c r="H2" s="89" t="s">
        <v>564</v>
      </c>
      <c r="I2" s="90">
        <v>198</v>
      </c>
      <c r="J2" s="55">
        <v>1</v>
      </c>
      <c r="K2" s="56" t="s">
        <v>565</v>
      </c>
    </row>
    <row r="3" spans="1:11" ht="15.75">
      <c r="A3" s="57">
        <v>104</v>
      </c>
      <c r="B3" s="58" t="s">
        <v>566</v>
      </c>
      <c r="C3" s="58" t="s">
        <v>567</v>
      </c>
      <c r="D3" s="59" t="s">
        <v>562</v>
      </c>
      <c r="E3" s="91" t="s">
        <v>568</v>
      </c>
      <c r="F3" s="66" t="s">
        <v>341</v>
      </c>
      <c r="G3" s="92">
        <v>1</v>
      </c>
      <c r="H3" s="91" t="s">
        <v>569</v>
      </c>
      <c r="I3" s="92">
        <v>85</v>
      </c>
      <c r="J3" s="58">
        <v>1</v>
      </c>
      <c r="K3" s="59" t="s">
        <v>565</v>
      </c>
    </row>
    <row r="4" spans="1:11" ht="15.75">
      <c r="A4" s="54">
        <v>105</v>
      </c>
      <c r="B4" s="55" t="s">
        <v>570</v>
      </c>
      <c r="C4" s="55" t="s">
        <v>571</v>
      </c>
      <c r="D4" s="56" t="s">
        <v>562</v>
      </c>
      <c r="E4" s="89" t="s">
        <v>563</v>
      </c>
      <c r="F4" s="66" t="s">
        <v>336</v>
      </c>
      <c r="G4" s="90">
        <v>17</v>
      </c>
      <c r="H4" s="89" t="s">
        <v>564</v>
      </c>
      <c r="I4" s="90">
        <v>198</v>
      </c>
      <c r="J4" s="55">
        <v>1</v>
      </c>
      <c r="K4" s="56" t="s">
        <v>565</v>
      </c>
    </row>
    <row r="5" spans="1:11" ht="15.75">
      <c r="A5" s="57">
        <v>110</v>
      </c>
      <c r="B5" s="58" t="s">
        <v>572</v>
      </c>
      <c r="C5" s="58" t="s">
        <v>573</v>
      </c>
      <c r="D5" s="59" t="s">
        <v>562</v>
      </c>
      <c r="E5" s="91" t="s">
        <v>563</v>
      </c>
      <c r="F5" s="66" t="s">
        <v>336</v>
      </c>
      <c r="G5" s="92">
        <v>2</v>
      </c>
      <c r="H5" s="91" t="s">
        <v>574</v>
      </c>
      <c r="I5" s="92">
        <v>98</v>
      </c>
      <c r="J5" s="58">
        <v>1</v>
      </c>
      <c r="K5" s="59" t="s">
        <v>565</v>
      </c>
    </row>
    <row r="6" spans="1:11" ht="15.75">
      <c r="A6" s="54">
        <v>111</v>
      </c>
      <c r="B6" s="55" t="s">
        <v>575</v>
      </c>
      <c r="C6" s="55" t="s">
        <v>576</v>
      </c>
      <c r="D6" s="56" t="s">
        <v>562</v>
      </c>
      <c r="E6" s="89" t="s">
        <v>577</v>
      </c>
      <c r="F6" s="65" t="s">
        <v>354</v>
      </c>
      <c r="G6" s="90">
        <v>3</v>
      </c>
      <c r="H6" s="89" t="s">
        <v>578</v>
      </c>
      <c r="I6" s="90">
        <v>87</v>
      </c>
      <c r="J6" s="55">
        <v>1</v>
      </c>
      <c r="K6" s="56" t="s">
        <v>565</v>
      </c>
    </row>
    <row r="7" spans="1:11" ht="15.75">
      <c r="A7" s="57">
        <v>112</v>
      </c>
      <c r="B7" s="58" t="s">
        <v>579</v>
      </c>
      <c r="C7" s="58" t="s">
        <v>65</v>
      </c>
      <c r="D7" s="59" t="s">
        <v>562</v>
      </c>
      <c r="E7" s="89" t="s">
        <v>580</v>
      </c>
      <c r="F7" s="65" t="s">
        <v>358</v>
      </c>
      <c r="G7" s="92">
        <v>6</v>
      </c>
      <c r="H7" s="91" t="s">
        <v>581</v>
      </c>
      <c r="I7" s="92">
        <v>90</v>
      </c>
      <c r="J7" s="58">
        <v>1</v>
      </c>
      <c r="K7" s="59" t="s">
        <v>565</v>
      </c>
    </row>
    <row r="8" spans="1:11" ht="15.75">
      <c r="A8" s="54">
        <v>113</v>
      </c>
      <c r="B8" s="55" t="s">
        <v>582</v>
      </c>
      <c r="C8" s="55" t="s">
        <v>361</v>
      </c>
      <c r="D8" s="56" t="s">
        <v>562</v>
      </c>
      <c r="E8" s="89" t="s">
        <v>583</v>
      </c>
      <c r="F8" s="65" t="s">
        <v>363</v>
      </c>
      <c r="G8" s="90">
        <v>11</v>
      </c>
      <c r="H8" s="89" t="s">
        <v>584</v>
      </c>
      <c r="I8" s="90">
        <v>95</v>
      </c>
      <c r="J8" s="55">
        <v>1</v>
      </c>
      <c r="K8" s="56" t="s">
        <v>565</v>
      </c>
    </row>
    <row r="9" spans="1:11" ht="15.75">
      <c r="A9" s="57">
        <v>117</v>
      </c>
      <c r="B9" s="58" t="s">
        <v>585</v>
      </c>
      <c r="C9" s="58" t="s">
        <v>82</v>
      </c>
      <c r="D9" s="59" t="s">
        <v>562</v>
      </c>
      <c r="E9" s="91" t="s">
        <v>586</v>
      </c>
      <c r="F9" s="67" t="s">
        <v>367</v>
      </c>
      <c r="G9" s="92">
        <v>5</v>
      </c>
      <c r="H9" s="91" t="s">
        <v>587</v>
      </c>
      <c r="I9" s="92">
        <v>89</v>
      </c>
      <c r="J9" s="58">
        <v>1</v>
      </c>
      <c r="K9" s="59" t="s">
        <v>565</v>
      </c>
    </row>
    <row r="10" spans="1:11" ht="15.75">
      <c r="A10" s="54">
        <v>118</v>
      </c>
      <c r="B10" s="55" t="s">
        <v>588</v>
      </c>
      <c r="C10" s="55" t="s">
        <v>92</v>
      </c>
      <c r="D10" s="56" t="s">
        <v>562</v>
      </c>
      <c r="E10" s="89" t="s">
        <v>589</v>
      </c>
      <c r="F10" s="65" t="s">
        <v>371</v>
      </c>
      <c r="G10" s="90">
        <v>12</v>
      </c>
      <c r="H10" s="89" t="s">
        <v>590</v>
      </c>
      <c r="I10" s="90">
        <v>96</v>
      </c>
      <c r="J10" s="55">
        <v>1</v>
      </c>
      <c r="K10" s="56" t="s">
        <v>565</v>
      </c>
    </row>
    <row r="11" spans="1:11" ht="15.75">
      <c r="A11" s="57">
        <v>119</v>
      </c>
      <c r="B11" s="58" t="s">
        <v>591</v>
      </c>
      <c r="C11" s="58" t="s">
        <v>100</v>
      </c>
      <c r="D11" s="59" t="s">
        <v>562</v>
      </c>
      <c r="E11" s="89" t="s">
        <v>592</v>
      </c>
      <c r="F11" s="65" t="s">
        <v>375</v>
      </c>
      <c r="G11" s="92">
        <v>9</v>
      </c>
      <c r="H11" s="91" t="s">
        <v>593</v>
      </c>
      <c r="I11" s="92">
        <v>93</v>
      </c>
      <c r="J11" s="58">
        <v>1</v>
      </c>
      <c r="K11" s="59" t="s">
        <v>565</v>
      </c>
    </row>
    <row r="12" spans="1:11" ht="15.75">
      <c r="A12" s="54">
        <v>120</v>
      </c>
      <c r="B12" s="55" t="s">
        <v>594</v>
      </c>
      <c r="C12" s="55" t="s">
        <v>107</v>
      </c>
      <c r="D12" s="56" t="s">
        <v>562</v>
      </c>
      <c r="E12" s="89" t="s">
        <v>595</v>
      </c>
      <c r="F12" s="65" t="s">
        <v>379</v>
      </c>
      <c r="G12" s="90">
        <v>4</v>
      </c>
      <c r="H12" s="89" t="s">
        <v>596</v>
      </c>
      <c r="I12" s="90">
        <v>88</v>
      </c>
      <c r="J12" s="55">
        <v>1</v>
      </c>
      <c r="K12" s="56" t="s">
        <v>565</v>
      </c>
    </row>
    <row r="13" spans="1:11" ht="15.75">
      <c r="A13" s="57">
        <v>121</v>
      </c>
      <c r="B13" s="58" t="s">
        <v>597</v>
      </c>
      <c r="C13" s="58" t="s">
        <v>114</v>
      </c>
      <c r="D13" s="59" t="s">
        <v>562</v>
      </c>
      <c r="E13" s="91" t="s">
        <v>598</v>
      </c>
      <c r="F13" s="68" t="s">
        <v>383</v>
      </c>
      <c r="G13" s="92">
        <v>13</v>
      </c>
      <c r="H13" s="91" t="s">
        <v>599</v>
      </c>
      <c r="I13" s="92">
        <v>100</v>
      </c>
      <c r="J13" s="58">
        <v>1</v>
      </c>
      <c r="K13" s="59" t="s">
        <v>565</v>
      </c>
    </row>
    <row r="14" spans="1:11" ht="15.75">
      <c r="A14" s="54">
        <v>122</v>
      </c>
      <c r="B14" s="55" t="s">
        <v>600</v>
      </c>
      <c r="C14" s="55" t="s">
        <v>121</v>
      </c>
      <c r="D14" s="56" t="s">
        <v>562</v>
      </c>
      <c r="E14" s="89" t="s">
        <v>595</v>
      </c>
      <c r="F14" s="65" t="s">
        <v>379</v>
      </c>
      <c r="G14" s="90">
        <v>8</v>
      </c>
      <c r="H14" s="89" t="s">
        <v>601</v>
      </c>
      <c r="I14" s="90">
        <v>92</v>
      </c>
      <c r="J14" s="55">
        <v>1</v>
      </c>
      <c r="K14" s="56" t="s">
        <v>565</v>
      </c>
    </row>
    <row r="15" spans="1:11" ht="15.75">
      <c r="A15" s="57">
        <v>125</v>
      </c>
      <c r="B15" s="58" t="s">
        <v>602</v>
      </c>
      <c r="C15" s="58" t="s">
        <v>128</v>
      </c>
      <c r="D15" s="59" t="s">
        <v>562</v>
      </c>
      <c r="E15" s="91" t="s">
        <v>568</v>
      </c>
      <c r="F15" s="66" t="s">
        <v>341</v>
      </c>
      <c r="G15" s="92">
        <v>1</v>
      </c>
      <c r="H15" s="91" t="s">
        <v>569</v>
      </c>
      <c r="I15" s="92">
        <v>85</v>
      </c>
      <c r="J15" s="58">
        <v>1</v>
      </c>
      <c r="K15" s="59" t="s">
        <v>565</v>
      </c>
    </row>
    <row r="16" spans="1:11" ht="15.75">
      <c r="A16" s="54">
        <v>126</v>
      </c>
      <c r="B16" s="55" t="s">
        <v>603</v>
      </c>
      <c r="C16" s="55" t="s">
        <v>135</v>
      </c>
      <c r="D16" s="56" t="s">
        <v>562</v>
      </c>
      <c r="E16" s="89" t="s">
        <v>580</v>
      </c>
      <c r="F16" s="65" t="s">
        <v>358</v>
      </c>
      <c r="G16" s="90">
        <v>10</v>
      </c>
      <c r="H16" s="89" t="s">
        <v>604</v>
      </c>
      <c r="I16" s="90">
        <v>94</v>
      </c>
      <c r="J16" s="55">
        <v>1</v>
      </c>
      <c r="K16" s="56" t="s">
        <v>565</v>
      </c>
    </row>
    <row r="17" spans="1:11" ht="15.75">
      <c r="A17" s="57">
        <v>127</v>
      </c>
      <c r="B17" s="58" t="s">
        <v>605</v>
      </c>
      <c r="C17" s="58" t="s">
        <v>142</v>
      </c>
      <c r="D17" s="59" t="s">
        <v>562</v>
      </c>
      <c r="E17" s="91" t="s">
        <v>563</v>
      </c>
      <c r="F17" s="66" t="s">
        <v>336</v>
      </c>
      <c r="G17" s="92">
        <v>2</v>
      </c>
      <c r="H17" s="91" t="s">
        <v>574</v>
      </c>
      <c r="I17" s="92">
        <v>98</v>
      </c>
      <c r="J17" s="58">
        <v>1</v>
      </c>
      <c r="K17" s="59" t="s">
        <v>565</v>
      </c>
    </row>
    <row r="18" spans="1:11" ht="15.75">
      <c r="A18" s="54">
        <v>131</v>
      </c>
      <c r="B18" s="55" t="s">
        <v>606</v>
      </c>
      <c r="C18" s="55" t="s">
        <v>149</v>
      </c>
      <c r="D18" s="56" t="s">
        <v>562</v>
      </c>
      <c r="E18" s="89" t="s">
        <v>598</v>
      </c>
      <c r="F18" s="68" t="s">
        <v>383</v>
      </c>
      <c r="G18" s="90">
        <v>14</v>
      </c>
      <c r="H18" s="89" t="s">
        <v>607</v>
      </c>
      <c r="I18" s="90">
        <v>102</v>
      </c>
      <c r="J18" s="55">
        <v>1</v>
      </c>
      <c r="K18" s="56" t="s">
        <v>565</v>
      </c>
    </row>
    <row r="19" spans="1:11" ht="15.75">
      <c r="A19" s="57">
        <v>136</v>
      </c>
      <c r="B19" s="58" t="s">
        <v>608</v>
      </c>
      <c r="C19" s="58" t="s">
        <v>157</v>
      </c>
      <c r="D19" s="59" t="s">
        <v>562</v>
      </c>
      <c r="E19" s="91" t="s">
        <v>580</v>
      </c>
      <c r="F19" s="65" t="s">
        <v>358</v>
      </c>
      <c r="G19" s="92">
        <v>15</v>
      </c>
      <c r="H19" s="91" t="s">
        <v>609</v>
      </c>
      <c r="I19" s="92">
        <v>101</v>
      </c>
      <c r="J19" s="58">
        <v>1</v>
      </c>
      <c r="K19" s="59" t="s">
        <v>565</v>
      </c>
    </row>
    <row r="20" spans="1:11" ht="15.75">
      <c r="A20" s="54">
        <v>137</v>
      </c>
      <c r="B20" s="55" t="s">
        <v>610</v>
      </c>
      <c r="C20" s="55" t="s">
        <v>405</v>
      </c>
      <c r="D20" s="56" t="s">
        <v>562</v>
      </c>
      <c r="E20" s="89" t="s">
        <v>598</v>
      </c>
      <c r="F20" s="68" t="s">
        <v>383</v>
      </c>
      <c r="G20" s="90">
        <v>14</v>
      </c>
      <c r="H20" s="89" t="s">
        <v>607</v>
      </c>
      <c r="I20" s="90">
        <v>102</v>
      </c>
      <c r="J20" s="55">
        <v>1</v>
      </c>
      <c r="K20" s="56" t="s">
        <v>565</v>
      </c>
    </row>
    <row r="21" spans="1:11" ht="15.75">
      <c r="A21" s="57">
        <v>200</v>
      </c>
      <c r="B21" s="58" t="s">
        <v>611</v>
      </c>
      <c r="C21" s="58" t="s">
        <v>170</v>
      </c>
      <c r="D21" s="59" t="s">
        <v>612</v>
      </c>
      <c r="E21" s="91" t="s">
        <v>586</v>
      </c>
      <c r="F21" s="67" t="s">
        <v>367</v>
      </c>
      <c r="G21" s="92">
        <v>5</v>
      </c>
      <c r="H21" s="91" t="s">
        <v>587</v>
      </c>
      <c r="I21" s="92">
        <v>89</v>
      </c>
      <c r="J21" s="58">
        <v>2</v>
      </c>
      <c r="K21" s="59" t="s">
        <v>613</v>
      </c>
    </row>
    <row r="22" spans="1:11" ht="15.75">
      <c r="A22" s="54">
        <v>201</v>
      </c>
      <c r="B22" s="55" t="s">
        <v>614</v>
      </c>
      <c r="C22" s="55" t="s">
        <v>615</v>
      </c>
      <c r="D22" s="56" t="s">
        <v>612</v>
      </c>
      <c r="E22" s="89" t="s">
        <v>568</v>
      </c>
      <c r="F22" s="66" t="s">
        <v>341</v>
      </c>
      <c r="G22" s="90">
        <v>7</v>
      </c>
      <c r="H22" s="89" t="s">
        <v>616</v>
      </c>
      <c r="I22" s="90">
        <v>91</v>
      </c>
      <c r="J22" s="55">
        <v>2</v>
      </c>
      <c r="K22" s="56" t="s">
        <v>613</v>
      </c>
    </row>
    <row r="23" spans="1:11" ht="15.75">
      <c r="A23" s="57">
        <v>203</v>
      </c>
      <c r="B23" s="58" t="s">
        <v>617</v>
      </c>
      <c r="C23" s="58" t="s">
        <v>183</v>
      </c>
      <c r="D23" s="59" t="s">
        <v>612</v>
      </c>
      <c r="E23" s="91" t="s">
        <v>580</v>
      </c>
      <c r="F23" s="65" t="s">
        <v>358</v>
      </c>
      <c r="G23" s="92">
        <v>10</v>
      </c>
      <c r="H23" s="91" t="s">
        <v>604</v>
      </c>
      <c r="I23" s="92">
        <v>94</v>
      </c>
      <c r="J23" s="58">
        <v>2</v>
      </c>
      <c r="K23" s="59" t="s">
        <v>613</v>
      </c>
    </row>
    <row r="24" spans="1:11" ht="15.75">
      <c r="A24" s="54">
        <v>204</v>
      </c>
      <c r="B24" s="55" t="s">
        <v>618</v>
      </c>
      <c r="C24" s="55" t="s">
        <v>189</v>
      </c>
      <c r="D24" s="56" t="s">
        <v>612</v>
      </c>
      <c r="E24" s="89" t="s">
        <v>583</v>
      </c>
      <c r="F24" s="65" t="s">
        <v>363</v>
      </c>
      <c r="G24" s="90">
        <v>11</v>
      </c>
      <c r="H24" s="89" t="s">
        <v>584</v>
      </c>
      <c r="I24" s="90">
        <v>95</v>
      </c>
      <c r="J24" s="55">
        <v>2</v>
      </c>
      <c r="K24" s="56" t="s">
        <v>613</v>
      </c>
    </row>
    <row r="25" spans="1:11" ht="15.75">
      <c r="A25" s="57">
        <v>206</v>
      </c>
      <c r="B25" s="58" t="s">
        <v>619</v>
      </c>
      <c r="C25" s="58" t="s">
        <v>196</v>
      </c>
      <c r="D25" s="59" t="s">
        <v>612</v>
      </c>
      <c r="E25" s="91" t="s">
        <v>577</v>
      </c>
      <c r="F25" s="65" t="s">
        <v>354</v>
      </c>
      <c r="G25" s="92">
        <v>3</v>
      </c>
      <c r="H25" s="91" t="s">
        <v>578</v>
      </c>
      <c r="I25" s="92">
        <v>87</v>
      </c>
      <c r="J25" s="58">
        <v>2</v>
      </c>
      <c r="K25" s="59" t="s">
        <v>613</v>
      </c>
    </row>
    <row r="26" spans="1:11" ht="15.75">
      <c r="A26" s="54">
        <v>208</v>
      </c>
      <c r="B26" s="55" t="s">
        <v>620</v>
      </c>
      <c r="C26" s="55" t="s">
        <v>202</v>
      </c>
      <c r="D26" s="56" t="s">
        <v>612</v>
      </c>
      <c r="E26" s="89" t="s">
        <v>589</v>
      </c>
      <c r="F26" s="65" t="s">
        <v>371</v>
      </c>
      <c r="G26" s="90">
        <v>12</v>
      </c>
      <c r="H26" s="89" t="s">
        <v>590</v>
      </c>
      <c r="I26" s="90">
        <v>96</v>
      </c>
      <c r="J26" s="55">
        <v>2</v>
      </c>
      <c r="K26" s="56" t="s">
        <v>613</v>
      </c>
    </row>
    <row r="27" spans="1:11" ht="15.75">
      <c r="A27" s="57">
        <v>211</v>
      </c>
      <c r="B27" s="58" t="s">
        <v>621</v>
      </c>
      <c r="C27" s="58" t="s">
        <v>208</v>
      </c>
      <c r="D27" s="59" t="s">
        <v>612</v>
      </c>
      <c r="E27" s="89" t="s">
        <v>592</v>
      </c>
      <c r="F27" s="65" t="s">
        <v>375</v>
      </c>
      <c r="G27" s="92">
        <v>9</v>
      </c>
      <c r="H27" s="91" t="s">
        <v>593</v>
      </c>
      <c r="I27" s="92">
        <v>93</v>
      </c>
      <c r="J27" s="58">
        <v>2</v>
      </c>
      <c r="K27" s="59" t="s">
        <v>613</v>
      </c>
    </row>
    <row r="28" spans="1:11" ht="15.75">
      <c r="A28" s="54">
        <v>213</v>
      </c>
      <c r="B28" s="55" t="s">
        <v>622</v>
      </c>
      <c r="C28" s="55" t="s">
        <v>214</v>
      </c>
      <c r="D28" s="56" t="s">
        <v>612</v>
      </c>
      <c r="E28" s="89" t="s">
        <v>592</v>
      </c>
      <c r="F28" s="65" t="s">
        <v>375</v>
      </c>
      <c r="G28" s="90">
        <v>9</v>
      </c>
      <c r="H28" s="89" t="s">
        <v>593</v>
      </c>
      <c r="I28" s="90">
        <v>93</v>
      </c>
      <c r="J28" s="55">
        <v>2</v>
      </c>
      <c r="K28" s="56" t="s">
        <v>613</v>
      </c>
    </row>
    <row r="29" spans="1:11" ht="15.75">
      <c r="A29" s="57">
        <v>214</v>
      </c>
      <c r="B29" s="58" t="s">
        <v>623</v>
      </c>
      <c r="C29" s="58" t="s">
        <v>220</v>
      </c>
      <c r="D29" s="59" t="s">
        <v>612</v>
      </c>
      <c r="E29" s="89" t="s">
        <v>595</v>
      </c>
      <c r="F29" s="65" t="s">
        <v>379</v>
      </c>
      <c r="G29" s="92">
        <v>8</v>
      </c>
      <c r="H29" s="91" t="s">
        <v>601</v>
      </c>
      <c r="I29" s="92">
        <v>92</v>
      </c>
      <c r="J29" s="58">
        <v>2</v>
      </c>
      <c r="K29" s="59" t="s">
        <v>613</v>
      </c>
    </row>
    <row r="30" spans="1:11" ht="15.75">
      <c r="A30" s="54">
        <v>215</v>
      </c>
      <c r="B30" s="55" t="s">
        <v>624</v>
      </c>
      <c r="C30" s="55" t="s">
        <v>226</v>
      </c>
      <c r="D30" s="56" t="s">
        <v>612</v>
      </c>
      <c r="E30" s="89" t="s">
        <v>592</v>
      </c>
      <c r="F30" s="65" t="s">
        <v>375</v>
      </c>
      <c r="G30" s="90">
        <v>9</v>
      </c>
      <c r="H30" s="89" t="s">
        <v>593</v>
      </c>
      <c r="I30" s="90">
        <v>93</v>
      </c>
      <c r="J30" s="55">
        <v>2</v>
      </c>
      <c r="K30" s="56" t="s">
        <v>613</v>
      </c>
    </row>
    <row r="31" spans="1:11" ht="15.75">
      <c r="A31" s="57">
        <v>216</v>
      </c>
      <c r="B31" s="58" t="s">
        <v>625</v>
      </c>
      <c r="C31" s="58" t="s">
        <v>232</v>
      </c>
      <c r="D31" s="59" t="s">
        <v>612</v>
      </c>
      <c r="E31" s="89" t="s">
        <v>592</v>
      </c>
      <c r="F31" s="65" t="s">
        <v>375</v>
      </c>
      <c r="G31" s="92">
        <v>9</v>
      </c>
      <c r="H31" s="91" t="s">
        <v>593</v>
      </c>
      <c r="I31" s="92">
        <v>93</v>
      </c>
      <c r="J31" s="58">
        <v>2</v>
      </c>
      <c r="K31" s="59" t="s">
        <v>613</v>
      </c>
    </row>
    <row r="32" spans="1:11" ht="15.75">
      <c r="A32" s="54">
        <v>218</v>
      </c>
      <c r="B32" s="55" t="s">
        <v>626</v>
      </c>
      <c r="C32" s="55" t="s">
        <v>627</v>
      </c>
      <c r="D32" s="56" t="s">
        <v>612</v>
      </c>
      <c r="E32" s="89" t="s">
        <v>580</v>
      </c>
      <c r="F32" s="65" t="s">
        <v>358</v>
      </c>
      <c r="G32" s="90">
        <v>10</v>
      </c>
      <c r="H32" s="89" t="s">
        <v>604</v>
      </c>
      <c r="I32" s="90">
        <v>94</v>
      </c>
      <c r="J32" s="55">
        <v>2</v>
      </c>
      <c r="K32" s="56" t="s">
        <v>613</v>
      </c>
    </row>
    <row r="33" spans="1:11" ht="15.75">
      <c r="A33" s="57">
        <v>219</v>
      </c>
      <c r="B33" s="58" t="s">
        <v>628</v>
      </c>
      <c r="C33" s="58" t="s">
        <v>244</v>
      </c>
      <c r="D33" s="59" t="s">
        <v>612</v>
      </c>
      <c r="E33" s="89" t="s">
        <v>580</v>
      </c>
      <c r="F33" s="65" t="s">
        <v>358</v>
      </c>
      <c r="G33" s="92">
        <v>6</v>
      </c>
      <c r="H33" s="91" t="s">
        <v>581</v>
      </c>
      <c r="I33" s="92">
        <v>90</v>
      </c>
      <c r="J33" s="58">
        <v>2</v>
      </c>
      <c r="K33" s="59" t="s">
        <v>613</v>
      </c>
    </row>
    <row r="34" spans="1:11" ht="15.75">
      <c r="A34" s="54">
        <v>220</v>
      </c>
      <c r="B34" s="55" t="s">
        <v>629</v>
      </c>
      <c r="C34" s="55" t="s">
        <v>250</v>
      </c>
      <c r="D34" s="56" t="s">
        <v>612</v>
      </c>
      <c r="E34" s="89" t="s">
        <v>563</v>
      </c>
      <c r="F34" s="66" t="s">
        <v>336</v>
      </c>
      <c r="G34" s="90">
        <v>2</v>
      </c>
      <c r="H34" s="89" t="s">
        <v>574</v>
      </c>
      <c r="I34" s="90">
        <v>98</v>
      </c>
      <c r="J34" s="55">
        <v>2</v>
      </c>
      <c r="K34" s="56" t="s">
        <v>613</v>
      </c>
    </row>
    <row r="35" spans="1:11" ht="15.75">
      <c r="A35" s="57">
        <v>221</v>
      </c>
      <c r="B35" s="58" t="s">
        <v>630</v>
      </c>
      <c r="C35" s="58" t="s">
        <v>256</v>
      </c>
      <c r="D35" s="59" t="s">
        <v>612</v>
      </c>
      <c r="E35" s="91" t="s">
        <v>586</v>
      </c>
      <c r="F35" s="67" t="s">
        <v>367</v>
      </c>
      <c r="G35" s="92">
        <v>5</v>
      </c>
      <c r="H35" s="91" t="s">
        <v>587</v>
      </c>
      <c r="I35" s="92">
        <v>89</v>
      </c>
      <c r="J35" s="58">
        <v>2</v>
      </c>
      <c r="K35" s="59" t="s">
        <v>613</v>
      </c>
    </row>
    <row r="36" spans="1:11" ht="15.75">
      <c r="A36" s="54">
        <v>222</v>
      </c>
      <c r="B36" s="55" t="s">
        <v>631</v>
      </c>
      <c r="C36" s="55" t="s">
        <v>263</v>
      </c>
      <c r="D36" s="56" t="s">
        <v>612</v>
      </c>
      <c r="E36" s="89" t="s">
        <v>592</v>
      </c>
      <c r="F36" s="65" t="s">
        <v>375</v>
      </c>
      <c r="G36" s="90">
        <v>9</v>
      </c>
      <c r="H36" s="89" t="s">
        <v>593</v>
      </c>
      <c r="I36" s="90">
        <v>93</v>
      </c>
      <c r="J36" s="55">
        <v>2</v>
      </c>
      <c r="K36" s="56" t="s">
        <v>613</v>
      </c>
    </row>
    <row r="37" spans="1:11" ht="15.75">
      <c r="A37" s="57">
        <v>226</v>
      </c>
      <c r="B37" s="58" t="s">
        <v>632</v>
      </c>
      <c r="C37" s="58" t="s">
        <v>270</v>
      </c>
      <c r="D37" s="59" t="s">
        <v>612</v>
      </c>
      <c r="E37" s="91" t="s">
        <v>577</v>
      </c>
      <c r="F37" s="65" t="s">
        <v>354</v>
      </c>
      <c r="G37" s="92">
        <v>3</v>
      </c>
      <c r="H37" s="91" t="s">
        <v>578</v>
      </c>
      <c r="I37" s="92">
        <v>87</v>
      </c>
      <c r="J37" s="58">
        <v>2</v>
      </c>
      <c r="K37" s="59" t="s">
        <v>613</v>
      </c>
    </row>
    <row r="38" spans="1:11" ht="15.75">
      <c r="A38" s="54">
        <v>227</v>
      </c>
      <c r="B38" s="55" t="s">
        <v>633</v>
      </c>
      <c r="C38" s="55" t="s">
        <v>275</v>
      </c>
      <c r="D38" s="56" t="s">
        <v>612</v>
      </c>
      <c r="E38" s="89" t="s">
        <v>583</v>
      </c>
      <c r="F38" s="65" t="s">
        <v>363</v>
      </c>
      <c r="G38" s="90">
        <v>11</v>
      </c>
      <c r="H38" s="89" t="s">
        <v>584</v>
      </c>
      <c r="I38" s="90">
        <v>95</v>
      </c>
      <c r="J38" s="55">
        <v>2</v>
      </c>
      <c r="K38" s="56" t="s">
        <v>613</v>
      </c>
    </row>
    <row r="39" spans="1:11" ht="15.75">
      <c r="A39" s="57">
        <v>228</v>
      </c>
      <c r="B39" s="58" t="s">
        <v>634</v>
      </c>
      <c r="C39" s="58" t="s">
        <v>281</v>
      </c>
      <c r="D39" s="59" t="s">
        <v>612</v>
      </c>
      <c r="E39" s="91" t="s">
        <v>589</v>
      </c>
      <c r="F39" s="65" t="s">
        <v>371</v>
      </c>
      <c r="G39" s="92">
        <v>12</v>
      </c>
      <c r="H39" s="91" t="s">
        <v>590</v>
      </c>
      <c r="I39" s="92">
        <v>96</v>
      </c>
      <c r="J39" s="58">
        <v>2</v>
      </c>
      <c r="K39" s="59" t="s">
        <v>613</v>
      </c>
    </row>
    <row r="40" spans="1:11" ht="15.75">
      <c r="A40" s="54">
        <v>229</v>
      </c>
      <c r="B40" s="55" t="s">
        <v>635</v>
      </c>
      <c r="C40" s="55" t="s">
        <v>288</v>
      </c>
      <c r="D40" s="56" t="s">
        <v>612</v>
      </c>
      <c r="E40" s="89" t="s">
        <v>580</v>
      </c>
      <c r="F40" s="65" t="s">
        <v>358</v>
      </c>
      <c r="G40" s="90">
        <v>10</v>
      </c>
      <c r="H40" s="89" t="s">
        <v>604</v>
      </c>
      <c r="I40" s="90">
        <v>94</v>
      </c>
      <c r="J40" s="55">
        <v>2</v>
      </c>
      <c r="K40" s="56" t="s">
        <v>613</v>
      </c>
    </row>
    <row r="41" spans="1:11" ht="15.75">
      <c r="A41" s="57">
        <v>230</v>
      </c>
      <c r="B41" s="58" t="s">
        <v>636</v>
      </c>
      <c r="C41" s="58" t="s">
        <v>637</v>
      </c>
      <c r="D41" s="59" t="s">
        <v>612</v>
      </c>
      <c r="E41" s="89" t="s">
        <v>580</v>
      </c>
      <c r="F41" s="65" t="s">
        <v>358</v>
      </c>
      <c r="G41" s="92">
        <v>6</v>
      </c>
      <c r="H41" s="91" t="s">
        <v>581</v>
      </c>
      <c r="I41" s="92">
        <v>90</v>
      </c>
      <c r="J41" s="58">
        <v>2</v>
      </c>
      <c r="K41" s="59" t="s">
        <v>613</v>
      </c>
    </row>
    <row r="42" spans="1:11" ht="15.75">
      <c r="A42" s="54">
        <v>235</v>
      </c>
      <c r="B42" s="55" t="s">
        <v>638</v>
      </c>
      <c r="C42" s="55" t="s">
        <v>639</v>
      </c>
      <c r="D42" s="56" t="s">
        <v>612</v>
      </c>
      <c r="E42" s="89" t="s">
        <v>563</v>
      </c>
      <c r="F42" s="66" t="s">
        <v>336</v>
      </c>
      <c r="G42" s="90">
        <v>17</v>
      </c>
      <c r="H42" s="89" t="s">
        <v>564</v>
      </c>
      <c r="I42" s="90">
        <v>198</v>
      </c>
      <c r="J42" s="55">
        <v>2</v>
      </c>
      <c r="K42" s="56" t="s">
        <v>613</v>
      </c>
    </row>
    <row r="43" spans="1:11" ht="15.75">
      <c r="A43" s="57">
        <v>240</v>
      </c>
      <c r="B43" s="58" t="s">
        <v>640</v>
      </c>
      <c r="C43" s="58" t="s">
        <v>320</v>
      </c>
      <c r="D43" s="59" t="s">
        <v>641</v>
      </c>
      <c r="E43" s="91" t="s">
        <v>577</v>
      </c>
      <c r="F43" s="65" t="s">
        <v>354</v>
      </c>
      <c r="G43" s="92">
        <v>3</v>
      </c>
      <c r="H43" s="91" t="s">
        <v>578</v>
      </c>
      <c r="I43" s="92">
        <v>87</v>
      </c>
      <c r="J43" s="58">
        <v>3</v>
      </c>
      <c r="K43" s="59" t="s">
        <v>642</v>
      </c>
    </row>
    <row r="44" spans="1:11" ht="15.75">
      <c r="A44" s="54">
        <v>260</v>
      </c>
      <c r="B44" s="55" t="s">
        <v>643</v>
      </c>
      <c r="C44" s="55" t="s">
        <v>322</v>
      </c>
      <c r="D44" s="56" t="s">
        <v>641</v>
      </c>
      <c r="E44" s="89" t="s">
        <v>592</v>
      </c>
      <c r="F44" s="65" t="s">
        <v>375</v>
      </c>
      <c r="G44" s="90">
        <v>9</v>
      </c>
      <c r="H44" s="89" t="s">
        <v>593</v>
      </c>
      <c r="I44" s="90">
        <v>93</v>
      </c>
      <c r="J44" s="55">
        <v>3</v>
      </c>
      <c r="K44" s="56" t="s">
        <v>642</v>
      </c>
    </row>
    <row r="45" spans="1:11" ht="15.75">
      <c r="A45" s="57">
        <v>262</v>
      </c>
      <c r="B45" s="58" t="s">
        <v>644</v>
      </c>
      <c r="C45" s="58" t="s">
        <v>476</v>
      </c>
      <c r="D45" s="59" t="s">
        <v>641</v>
      </c>
      <c r="E45" s="91" t="s">
        <v>583</v>
      </c>
      <c r="F45" s="65" t="s">
        <v>363</v>
      </c>
      <c r="G45" s="92">
        <v>11</v>
      </c>
      <c r="H45" s="91" t="s">
        <v>584</v>
      </c>
      <c r="I45" s="92">
        <v>95</v>
      </c>
      <c r="J45" s="58">
        <v>3</v>
      </c>
      <c r="K45" s="59" t="s">
        <v>642</v>
      </c>
    </row>
    <row r="46" spans="1:11" ht="15.75">
      <c r="A46" s="54">
        <v>263</v>
      </c>
      <c r="B46" s="55" t="s">
        <v>645</v>
      </c>
      <c r="C46" s="55" t="s">
        <v>646</v>
      </c>
      <c r="D46" s="56" t="s">
        <v>641</v>
      </c>
      <c r="E46" s="89" t="s">
        <v>589</v>
      </c>
      <c r="F46" s="65" t="s">
        <v>371</v>
      </c>
      <c r="G46" s="90">
        <v>12</v>
      </c>
      <c r="H46" s="89" t="s">
        <v>590</v>
      </c>
      <c r="I46" s="90">
        <v>96</v>
      </c>
      <c r="J46" s="55">
        <v>3</v>
      </c>
      <c r="K46" s="56" t="s">
        <v>642</v>
      </c>
    </row>
    <row r="47" spans="1:11" ht="15.75">
      <c r="A47" s="57">
        <v>265</v>
      </c>
      <c r="B47" s="58" t="s">
        <v>647</v>
      </c>
      <c r="C47" s="58" t="s">
        <v>312</v>
      </c>
      <c r="D47" s="59" t="s">
        <v>641</v>
      </c>
      <c r="E47" s="91" t="s">
        <v>589</v>
      </c>
      <c r="F47" s="65" t="s">
        <v>371</v>
      </c>
      <c r="G47" s="92">
        <v>12</v>
      </c>
      <c r="H47" s="91" t="s">
        <v>590</v>
      </c>
      <c r="I47" s="92">
        <v>96</v>
      </c>
      <c r="J47" s="58">
        <v>3</v>
      </c>
      <c r="K47" s="59" t="s">
        <v>642</v>
      </c>
    </row>
    <row r="48" spans="1:11" ht="15.75">
      <c r="A48" s="54">
        <v>266</v>
      </c>
      <c r="B48" s="55" t="s">
        <v>648</v>
      </c>
      <c r="C48" s="55" t="s">
        <v>318</v>
      </c>
      <c r="D48" s="56" t="s">
        <v>641</v>
      </c>
      <c r="E48" s="89" t="s">
        <v>583</v>
      </c>
      <c r="F48" s="65" t="s">
        <v>363</v>
      </c>
      <c r="G48" s="90">
        <v>11</v>
      </c>
      <c r="H48" s="89" t="s">
        <v>584</v>
      </c>
      <c r="I48" s="90">
        <v>95</v>
      </c>
      <c r="J48" s="55">
        <v>3</v>
      </c>
      <c r="K48" s="56" t="s">
        <v>642</v>
      </c>
    </row>
    <row r="49" spans="1:11" ht="15.75">
      <c r="A49" s="60">
        <v>501</v>
      </c>
      <c r="B49" s="61" t="s">
        <v>649</v>
      </c>
      <c r="C49" s="61" t="s">
        <v>305</v>
      </c>
      <c r="D49" s="62" t="s">
        <v>612</v>
      </c>
      <c r="E49" s="89" t="s">
        <v>580</v>
      </c>
      <c r="F49" s="65" t="s">
        <v>358</v>
      </c>
      <c r="G49" s="93">
        <v>6</v>
      </c>
      <c r="H49" s="94" t="s">
        <v>581</v>
      </c>
      <c r="I49" s="93">
        <v>90</v>
      </c>
      <c r="J49" s="61">
        <v>2</v>
      </c>
      <c r="K49" s="62" t="s">
        <v>613</v>
      </c>
    </row>
  </sheetData>
  <hyperlinks>
    <hyperlink ref="F16" r:id="rId1" xr:uid="{E1F2A33E-F880-45E5-A851-CA7468B96E2A}"/>
    <hyperlink ref="F19" r:id="rId2" xr:uid="{9B20E2EC-A7AA-44D1-A545-C380F8244025}"/>
    <hyperlink ref="F23" r:id="rId3" xr:uid="{3087D452-41EF-485D-BFB6-BB29B5F97181}"/>
    <hyperlink ref="F32" r:id="rId4" xr:uid="{F2C53D57-782B-44EE-9550-8E4167E31EBD}"/>
    <hyperlink ref="F40" r:id="rId5" xr:uid="{477370DF-0A40-48FA-9C55-F370914697A6}"/>
    <hyperlink ref="F13" r:id="rId6" xr:uid="{9C9572AA-1BE8-4AF0-899E-0B4EDF42D00E}"/>
    <hyperlink ref="F18" r:id="rId7" xr:uid="{29C4ECF1-1F17-4731-ABBA-BA686EC2467A}"/>
    <hyperlink ref="F20" r:id="rId8" xr:uid="{37E0CDEA-11E5-434A-961C-D7FBB14BF942}"/>
    <hyperlink ref="F7" r:id="rId9" xr:uid="{A1735D97-CF43-44B9-BA0C-6FED98F82088}"/>
    <hyperlink ref="F33" r:id="rId10" xr:uid="{DAB53D86-C987-45E6-89E9-42B4FE70A761}"/>
    <hyperlink ref="F41" r:id="rId11" xr:uid="{1610795E-4D99-4B8F-809F-5CE8B5D69125}"/>
    <hyperlink ref="F49" r:id="rId12" xr:uid="{DE5A4133-F366-42BD-A165-51CD17AB51AA}"/>
    <hyperlink ref="F6" r:id="rId13" xr:uid="{790C7290-BAF7-4205-90DA-9E19FC9C81EE}"/>
    <hyperlink ref="F25" r:id="rId14" xr:uid="{735A286B-B8A4-4ECB-B575-3101B70DD6DC}"/>
    <hyperlink ref="F37" r:id="rId15" xr:uid="{DDECB48B-6A2A-443E-AC33-D5E01E27028B}"/>
    <hyperlink ref="F43" r:id="rId16" xr:uid="{A035697F-8249-4589-B692-8E15915EC045}"/>
    <hyperlink ref="F8" r:id="rId17" xr:uid="{149D915C-3439-4767-B18C-85A5BAA6D2F0}"/>
    <hyperlink ref="F24" r:id="rId18" xr:uid="{9C4D2483-D29A-4F4B-A3D0-C2CA01AC9964}"/>
    <hyperlink ref="F38" r:id="rId19" xr:uid="{0484DE75-E4A0-4197-BA8A-2BD14843B744}"/>
    <hyperlink ref="F45" r:id="rId20" xr:uid="{69386D9E-6387-4CFE-BA7D-E834CC30339F}"/>
    <hyperlink ref="F48" r:id="rId21" xr:uid="{615905DB-C81B-4561-9731-FABA4DD5FDB3}"/>
    <hyperlink ref="F29" r:id="rId22" xr:uid="{91FE6053-B129-4A9D-8425-EF8FCE1C8635}"/>
    <hyperlink ref="F14" r:id="rId23" xr:uid="{DACF7A16-B7C9-45B8-8A19-11A0115B328F}"/>
    <hyperlink ref="F30" r:id="rId24" xr:uid="{6FC227F5-F1B7-4358-A6F2-07621AD6DA6F}"/>
    <hyperlink ref="F11" r:id="rId25" xr:uid="{39FD8C03-0613-411D-ABD5-BB12878FB9B2}"/>
    <hyperlink ref="F27" r:id="rId26" xr:uid="{25DB716B-7325-446E-9C35-6BE6BD95F4D4}"/>
    <hyperlink ref="F28" r:id="rId27" xr:uid="{47A1CD98-7715-4D58-BC8D-D0580E7F25B5}"/>
    <hyperlink ref="F31" r:id="rId28" xr:uid="{D7390087-D911-4217-8974-FB5843013CEA}"/>
    <hyperlink ref="F36" r:id="rId29" xr:uid="{12806229-220E-430E-B01A-ED260A2F198D}"/>
    <hyperlink ref="F44" r:id="rId30" xr:uid="{ED570830-E987-4AFC-A925-44368B58CF2A}"/>
    <hyperlink ref="F10" r:id="rId31" xr:uid="{82AF24C8-C435-4666-8C02-D0C9ABA333F5}"/>
    <hyperlink ref="F26" r:id="rId32" xr:uid="{B3C0234F-2E4C-4485-A463-4494EE3B73D3}"/>
    <hyperlink ref="F39" r:id="rId33" xr:uid="{D0770095-1475-45DA-8E9D-3C95D5A79EA1}"/>
    <hyperlink ref="F46" r:id="rId34" xr:uid="{E896D64A-6B67-4B12-A962-301DB19F75CC}"/>
    <hyperlink ref="F47" r:id="rId35" xr:uid="{F2A30A9A-7300-4580-A9D5-1C58846F7691}"/>
    <hyperlink ref="F12" r:id="rId36" xr:uid="{CD7EB238-5A0F-449C-8B98-F1D66CA4F7BF}"/>
  </hyperlinks>
  <pageMargins left="0.7" right="0.7" top="0.75" bottom="0.75" header="0.3" footer="0.3"/>
  <pageSetup orientation="portrait" r:id="rId37"/>
  <customProperties>
    <customPr name="_pios_id" r:id="rId38"/>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8FB4B-AA26-4C13-8861-429C5775C74F}">
  <dimension ref="A1:F70"/>
  <sheetViews>
    <sheetView topLeftCell="A32" workbookViewId="0">
      <selection activeCell="K46" sqref="K46"/>
    </sheetView>
  </sheetViews>
  <sheetFormatPr baseColWidth="10" defaultColWidth="8.7109375" defaultRowHeight="15"/>
  <sheetData>
    <row r="1" spans="1:6">
      <c r="A1" s="103" t="s">
        <v>650</v>
      </c>
      <c r="B1" s="103" t="s">
        <v>2</v>
      </c>
      <c r="C1" s="103" t="s">
        <v>552</v>
      </c>
      <c r="D1" s="103" t="s">
        <v>553</v>
      </c>
      <c r="E1" s="103" t="s">
        <v>651</v>
      </c>
      <c r="F1" s="103" t="s">
        <v>556</v>
      </c>
    </row>
    <row r="2" spans="1:6">
      <c r="A2" t="s">
        <v>652</v>
      </c>
      <c r="B2" t="s">
        <v>561</v>
      </c>
      <c r="C2" t="s">
        <v>334</v>
      </c>
      <c r="D2" t="str">
        <f t="shared" ref="D2:D33" si="0">IF(OR(E2="ADMONCENTRAL",E2="ESTAPUBLICOS"),"Administración central",IF(E2="IND_COM","Empresas industriales y comerciales","Alcaldías Locales"))</f>
        <v>Administración central</v>
      </c>
      <c r="E2" t="s">
        <v>653</v>
      </c>
      <c r="F2" t="s">
        <v>654</v>
      </c>
    </row>
    <row r="3" spans="1:6">
      <c r="A3" t="s">
        <v>655</v>
      </c>
      <c r="B3" t="s">
        <v>566</v>
      </c>
      <c r="C3" t="s">
        <v>567</v>
      </c>
      <c r="D3" t="str">
        <f t="shared" si="0"/>
        <v>Administración central</v>
      </c>
      <c r="E3" t="s">
        <v>653</v>
      </c>
      <c r="F3" t="s">
        <v>656</v>
      </c>
    </row>
    <row r="4" spans="1:6">
      <c r="A4" t="s">
        <v>657</v>
      </c>
      <c r="B4" t="s">
        <v>570</v>
      </c>
      <c r="C4" t="s">
        <v>571</v>
      </c>
      <c r="D4" t="str">
        <f t="shared" si="0"/>
        <v>Administración central</v>
      </c>
      <c r="E4" t="s">
        <v>653</v>
      </c>
      <c r="F4" t="s">
        <v>654</v>
      </c>
    </row>
    <row r="5" spans="1:6">
      <c r="A5" t="s">
        <v>658</v>
      </c>
      <c r="B5" t="s">
        <v>572</v>
      </c>
      <c r="C5" t="s">
        <v>573</v>
      </c>
      <c r="D5" t="str">
        <f t="shared" si="0"/>
        <v>Administración central</v>
      </c>
      <c r="E5" t="s">
        <v>653</v>
      </c>
      <c r="F5" t="s">
        <v>659</v>
      </c>
    </row>
    <row r="6" spans="1:6">
      <c r="A6" t="s">
        <v>660</v>
      </c>
      <c r="B6" t="s">
        <v>575</v>
      </c>
      <c r="C6" t="s">
        <v>576</v>
      </c>
      <c r="D6" t="str">
        <f t="shared" si="0"/>
        <v>Administración central</v>
      </c>
      <c r="E6" t="s">
        <v>653</v>
      </c>
      <c r="F6" t="s">
        <v>661</v>
      </c>
    </row>
    <row r="7" spans="1:6">
      <c r="A7" t="s">
        <v>662</v>
      </c>
      <c r="B7" t="s">
        <v>579</v>
      </c>
      <c r="C7" t="s">
        <v>65</v>
      </c>
      <c r="D7" t="str">
        <f t="shared" si="0"/>
        <v>Administración central</v>
      </c>
      <c r="E7" t="s">
        <v>653</v>
      </c>
      <c r="F7" t="s">
        <v>663</v>
      </c>
    </row>
    <row r="8" spans="1:6">
      <c r="A8" t="s">
        <v>664</v>
      </c>
      <c r="B8" t="s">
        <v>582</v>
      </c>
      <c r="C8" t="s">
        <v>361</v>
      </c>
      <c r="D8" t="str">
        <f t="shared" si="0"/>
        <v>Administración central</v>
      </c>
      <c r="E8" t="s">
        <v>653</v>
      </c>
      <c r="F8" t="s">
        <v>665</v>
      </c>
    </row>
    <row r="9" spans="1:6">
      <c r="A9" t="s">
        <v>666</v>
      </c>
      <c r="B9" t="s">
        <v>585</v>
      </c>
      <c r="C9" t="s">
        <v>82</v>
      </c>
      <c r="D9" t="str">
        <f t="shared" si="0"/>
        <v>Administración central</v>
      </c>
      <c r="E9" t="s">
        <v>653</v>
      </c>
      <c r="F9" t="s">
        <v>667</v>
      </c>
    </row>
    <row r="10" spans="1:6">
      <c r="A10" t="s">
        <v>668</v>
      </c>
      <c r="B10" t="s">
        <v>588</v>
      </c>
      <c r="C10" t="s">
        <v>92</v>
      </c>
      <c r="D10" t="str">
        <f t="shared" si="0"/>
        <v>Administración central</v>
      </c>
      <c r="E10" t="s">
        <v>653</v>
      </c>
      <c r="F10" t="s">
        <v>669</v>
      </c>
    </row>
    <row r="11" spans="1:6">
      <c r="A11" t="s">
        <v>670</v>
      </c>
      <c r="B11" t="s">
        <v>591</v>
      </c>
      <c r="C11" t="s">
        <v>100</v>
      </c>
      <c r="D11" t="str">
        <f t="shared" si="0"/>
        <v>Administración central</v>
      </c>
      <c r="E11" t="s">
        <v>653</v>
      </c>
      <c r="F11" t="s">
        <v>671</v>
      </c>
    </row>
    <row r="12" spans="1:6">
      <c r="A12" t="s">
        <v>672</v>
      </c>
      <c r="B12" t="s">
        <v>594</v>
      </c>
      <c r="C12" t="s">
        <v>107</v>
      </c>
      <c r="D12" t="str">
        <f t="shared" si="0"/>
        <v>Administración central</v>
      </c>
      <c r="E12" t="s">
        <v>653</v>
      </c>
      <c r="F12" t="s">
        <v>673</v>
      </c>
    </row>
    <row r="13" spans="1:6">
      <c r="A13" t="s">
        <v>674</v>
      </c>
      <c r="B13" t="s">
        <v>597</v>
      </c>
      <c r="C13" t="s">
        <v>114</v>
      </c>
      <c r="D13" t="str">
        <f t="shared" si="0"/>
        <v>Administración central</v>
      </c>
      <c r="E13" t="s">
        <v>653</v>
      </c>
      <c r="F13" t="s">
        <v>675</v>
      </c>
    </row>
    <row r="14" spans="1:6">
      <c r="A14" t="s">
        <v>676</v>
      </c>
      <c r="B14" t="s">
        <v>600</v>
      </c>
      <c r="C14" t="s">
        <v>121</v>
      </c>
      <c r="D14" t="str">
        <f t="shared" si="0"/>
        <v>Administración central</v>
      </c>
      <c r="E14" t="s">
        <v>653</v>
      </c>
      <c r="F14" t="s">
        <v>677</v>
      </c>
    </row>
    <row r="15" spans="1:6">
      <c r="A15" t="s">
        <v>678</v>
      </c>
      <c r="B15" t="s">
        <v>602</v>
      </c>
      <c r="C15" t="s">
        <v>128</v>
      </c>
      <c r="D15" t="str">
        <f t="shared" si="0"/>
        <v>Administración central</v>
      </c>
      <c r="E15" t="s">
        <v>653</v>
      </c>
      <c r="F15" t="s">
        <v>656</v>
      </c>
    </row>
    <row r="16" spans="1:6">
      <c r="A16" t="s">
        <v>679</v>
      </c>
      <c r="B16" t="s">
        <v>603</v>
      </c>
      <c r="C16" t="s">
        <v>135</v>
      </c>
      <c r="D16" t="str">
        <f t="shared" si="0"/>
        <v>Administración central</v>
      </c>
      <c r="E16" t="s">
        <v>653</v>
      </c>
      <c r="F16" t="s">
        <v>680</v>
      </c>
    </row>
    <row r="17" spans="1:6">
      <c r="A17" t="s">
        <v>681</v>
      </c>
      <c r="B17" t="s">
        <v>605</v>
      </c>
      <c r="C17" t="s">
        <v>142</v>
      </c>
      <c r="D17" t="str">
        <f t="shared" si="0"/>
        <v>Administración central</v>
      </c>
      <c r="E17" t="s">
        <v>653</v>
      </c>
      <c r="F17" t="s">
        <v>659</v>
      </c>
    </row>
    <row r="18" spans="1:6">
      <c r="A18" t="s">
        <v>682</v>
      </c>
      <c r="B18" t="s">
        <v>683</v>
      </c>
      <c r="C18" t="s">
        <v>149</v>
      </c>
      <c r="D18" t="str">
        <f t="shared" si="0"/>
        <v>Administración central</v>
      </c>
      <c r="E18" t="s">
        <v>653</v>
      </c>
      <c r="F18" t="s">
        <v>684</v>
      </c>
    </row>
    <row r="19" spans="1:6">
      <c r="A19" t="s">
        <v>685</v>
      </c>
      <c r="B19" t="s">
        <v>608</v>
      </c>
      <c r="C19" t="s">
        <v>157</v>
      </c>
      <c r="D19" t="str">
        <f t="shared" si="0"/>
        <v>Administración central</v>
      </c>
      <c r="E19" t="s">
        <v>653</v>
      </c>
      <c r="F19" t="s">
        <v>686</v>
      </c>
    </row>
    <row r="20" spans="1:6">
      <c r="A20" t="s">
        <v>687</v>
      </c>
      <c r="B20" t="s">
        <v>610</v>
      </c>
      <c r="C20" t="s">
        <v>405</v>
      </c>
      <c r="D20" t="str">
        <f t="shared" si="0"/>
        <v>Administración central</v>
      </c>
      <c r="E20" t="s">
        <v>653</v>
      </c>
      <c r="F20" t="s">
        <v>684</v>
      </c>
    </row>
    <row r="21" spans="1:6">
      <c r="A21" t="s">
        <v>688</v>
      </c>
      <c r="B21" t="s">
        <v>611</v>
      </c>
      <c r="C21" t="s">
        <v>170</v>
      </c>
      <c r="D21" t="str">
        <f t="shared" si="0"/>
        <v>Administración central</v>
      </c>
      <c r="E21" t="s">
        <v>689</v>
      </c>
      <c r="F21" t="s">
        <v>667</v>
      </c>
    </row>
    <row r="22" spans="1:6">
      <c r="A22" t="s">
        <v>690</v>
      </c>
      <c r="B22" t="s">
        <v>614</v>
      </c>
      <c r="C22" t="s">
        <v>615</v>
      </c>
      <c r="D22" t="str">
        <f t="shared" si="0"/>
        <v>Administración central</v>
      </c>
      <c r="E22" t="s">
        <v>689</v>
      </c>
      <c r="F22" t="s">
        <v>691</v>
      </c>
    </row>
    <row r="23" spans="1:6">
      <c r="A23" t="s">
        <v>692</v>
      </c>
      <c r="B23" t="s">
        <v>617</v>
      </c>
      <c r="C23" t="s">
        <v>183</v>
      </c>
      <c r="D23" t="str">
        <f t="shared" si="0"/>
        <v>Administración central</v>
      </c>
      <c r="E23" t="s">
        <v>689</v>
      </c>
      <c r="F23" t="s">
        <v>680</v>
      </c>
    </row>
    <row r="24" spans="1:6">
      <c r="A24" t="s">
        <v>693</v>
      </c>
      <c r="B24" t="s">
        <v>618</v>
      </c>
      <c r="C24" t="s">
        <v>189</v>
      </c>
      <c r="D24" t="str">
        <f t="shared" si="0"/>
        <v>Administración central</v>
      </c>
      <c r="E24" t="s">
        <v>689</v>
      </c>
      <c r="F24" t="s">
        <v>665</v>
      </c>
    </row>
    <row r="25" spans="1:6">
      <c r="A25" t="s">
        <v>694</v>
      </c>
      <c r="B25" t="s">
        <v>619</v>
      </c>
      <c r="C25" t="s">
        <v>196</v>
      </c>
      <c r="D25" t="str">
        <f t="shared" si="0"/>
        <v>Administración central</v>
      </c>
      <c r="E25" t="s">
        <v>689</v>
      </c>
      <c r="F25" t="s">
        <v>661</v>
      </c>
    </row>
    <row r="26" spans="1:6">
      <c r="A26" t="s">
        <v>695</v>
      </c>
      <c r="B26" t="s">
        <v>696</v>
      </c>
      <c r="C26" t="s">
        <v>202</v>
      </c>
      <c r="D26" t="str">
        <f t="shared" si="0"/>
        <v>Administración central</v>
      </c>
      <c r="E26" t="s">
        <v>689</v>
      </c>
      <c r="F26" t="s">
        <v>669</v>
      </c>
    </row>
    <row r="27" spans="1:6">
      <c r="A27" t="s">
        <v>697</v>
      </c>
      <c r="B27" t="s">
        <v>621</v>
      </c>
      <c r="C27" t="s">
        <v>208</v>
      </c>
      <c r="D27" t="str">
        <f t="shared" si="0"/>
        <v>Administración central</v>
      </c>
      <c r="E27" t="s">
        <v>689</v>
      </c>
      <c r="F27" t="s">
        <v>671</v>
      </c>
    </row>
    <row r="28" spans="1:6">
      <c r="A28" t="s">
        <v>698</v>
      </c>
      <c r="B28" t="s">
        <v>622</v>
      </c>
      <c r="C28" t="s">
        <v>214</v>
      </c>
      <c r="D28" t="str">
        <f t="shared" si="0"/>
        <v>Administración central</v>
      </c>
      <c r="E28" t="s">
        <v>689</v>
      </c>
      <c r="F28" t="s">
        <v>671</v>
      </c>
    </row>
    <row r="29" spans="1:6">
      <c r="A29" t="s">
        <v>699</v>
      </c>
      <c r="B29" t="s">
        <v>623</v>
      </c>
      <c r="C29" t="s">
        <v>220</v>
      </c>
      <c r="D29" t="str">
        <f t="shared" si="0"/>
        <v>Administración central</v>
      </c>
      <c r="E29" t="s">
        <v>689</v>
      </c>
      <c r="F29" t="s">
        <v>677</v>
      </c>
    </row>
    <row r="30" spans="1:6">
      <c r="A30" t="s">
        <v>700</v>
      </c>
      <c r="B30" t="s">
        <v>624</v>
      </c>
      <c r="C30" t="s">
        <v>226</v>
      </c>
      <c r="D30" t="str">
        <f t="shared" si="0"/>
        <v>Administración central</v>
      </c>
      <c r="E30" t="s">
        <v>689</v>
      </c>
      <c r="F30" t="s">
        <v>671</v>
      </c>
    </row>
    <row r="31" spans="1:6">
      <c r="A31" t="s">
        <v>701</v>
      </c>
      <c r="B31" t="s">
        <v>625</v>
      </c>
      <c r="C31" t="s">
        <v>232</v>
      </c>
      <c r="D31" t="str">
        <f t="shared" si="0"/>
        <v>Administración central</v>
      </c>
      <c r="E31" t="s">
        <v>689</v>
      </c>
      <c r="F31" t="s">
        <v>671</v>
      </c>
    </row>
    <row r="32" spans="1:6">
      <c r="A32" t="s">
        <v>702</v>
      </c>
      <c r="B32" t="s">
        <v>703</v>
      </c>
      <c r="C32" t="s">
        <v>704</v>
      </c>
      <c r="D32" t="str">
        <f t="shared" si="0"/>
        <v>Administración central</v>
      </c>
      <c r="E32" t="s">
        <v>689</v>
      </c>
      <c r="F32" t="s">
        <v>684</v>
      </c>
    </row>
    <row r="33" spans="1:6">
      <c r="A33" t="s">
        <v>705</v>
      </c>
      <c r="B33" t="s">
        <v>626</v>
      </c>
      <c r="C33" t="s">
        <v>627</v>
      </c>
      <c r="D33" t="str">
        <f t="shared" si="0"/>
        <v>Administración central</v>
      </c>
      <c r="E33" t="s">
        <v>689</v>
      </c>
      <c r="F33" t="s">
        <v>680</v>
      </c>
    </row>
    <row r="34" spans="1:6">
      <c r="A34" t="s">
        <v>706</v>
      </c>
      <c r="B34" t="s">
        <v>628</v>
      </c>
      <c r="C34" t="s">
        <v>244</v>
      </c>
      <c r="D34" t="str">
        <f t="shared" ref="D34:D65" si="1">IF(OR(E34="ADMONCENTRAL",E34="ESTAPUBLICOS"),"Administración central",IF(E34="IND_COM","Empresas industriales y comerciales","Alcaldías Locales"))</f>
        <v>Administración central</v>
      </c>
      <c r="E34" t="s">
        <v>689</v>
      </c>
      <c r="F34" t="s">
        <v>663</v>
      </c>
    </row>
    <row r="35" spans="1:6">
      <c r="A35" t="s">
        <v>707</v>
      </c>
      <c r="B35" t="s">
        <v>629</v>
      </c>
      <c r="C35" t="s">
        <v>250</v>
      </c>
      <c r="D35" t="str">
        <f t="shared" si="1"/>
        <v>Administración central</v>
      </c>
      <c r="E35" t="s">
        <v>689</v>
      </c>
      <c r="F35" t="s">
        <v>659</v>
      </c>
    </row>
    <row r="36" spans="1:6">
      <c r="A36" t="s">
        <v>708</v>
      </c>
      <c r="B36" t="s">
        <v>630</v>
      </c>
      <c r="C36" t="s">
        <v>256</v>
      </c>
      <c r="D36" t="str">
        <f t="shared" si="1"/>
        <v>Administración central</v>
      </c>
      <c r="E36" t="s">
        <v>689</v>
      </c>
      <c r="F36" t="s">
        <v>667</v>
      </c>
    </row>
    <row r="37" spans="1:6">
      <c r="A37" t="s">
        <v>709</v>
      </c>
      <c r="B37" t="s">
        <v>631</v>
      </c>
      <c r="C37" t="s">
        <v>263</v>
      </c>
      <c r="D37" t="str">
        <f t="shared" si="1"/>
        <v>Administración central</v>
      </c>
      <c r="E37" t="s">
        <v>689</v>
      </c>
      <c r="F37" t="s">
        <v>671</v>
      </c>
    </row>
    <row r="38" spans="1:6">
      <c r="A38" t="s">
        <v>710</v>
      </c>
      <c r="B38" t="s">
        <v>632</v>
      </c>
      <c r="C38" t="s">
        <v>270</v>
      </c>
      <c r="D38" t="str">
        <f t="shared" si="1"/>
        <v>Administración central</v>
      </c>
      <c r="E38" t="s">
        <v>689</v>
      </c>
      <c r="F38" t="s">
        <v>661</v>
      </c>
    </row>
    <row r="39" spans="1:6">
      <c r="A39" t="s">
        <v>711</v>
      </c>
      <c r="B39" t="s">
        <v>633</v>
      </c>
      <c r="C39" t="s">
        <v>275</v>
      </c>
      <c r="D39" t="str">
        <f t="shared" si="1"/>
        <v>Administración central</v>
      </c>
      <c r="E39" t="s">
        <v>689</v>
      </c>
      <c r="F39" t="s">
        <v>665</v>
      </c>
    </row>
    <row r="40" spans="1:6">
      <c r="A40" t="s">
        <v>712</v>
      </c>
      <c r="B40" t="s">
        <v>634</v>
      </c>
      <c r="C40" t="s">
        <v>281</v>
      </c>
      <c r="D40" t="str">
        <f t="shared" si="1"/>
        <v>Administración central</v>
      </c>
      <c r="E40" t="s">
        <v>689</v>
      </c>
      <c r="F40" t="s">
        <v>669</v>
      </c>
    </row>
    <row r="41" spans="1:6">
      <c r="A41" t="s">
        <v>713</v>
      </c>
      <c r="B41" t="s">
        <v>635</v>
      </c>
      <c r="C41" t="s">
        <v>288</v>
      </c>
      <c r="D41" t="str">
        <f t="shared" si="1"/>
        <v>Administración central</v>
      </c>
      <c r="E41" t="s">
        <v>689</v>
      </c>
      <c r="F41" t="s">
        <v>680</v>
      </c>
    </row>
    <row r="42" spans="1:6">
      <c r="A42" t="s">
        <v>714</v>
      </c>
      <c r="B42" t="s">
        <v>636</v>
      </c>
      <c r="C42" t="s">
        <v>637</v>
      </c>
      <c r="D42" t="str">
        <f t="shared" si="1"/>
        <v>Administración central</v>
      </c>
      <c r="E42" t="s">
        <v>689</v>
      </c>
      <c r="F42" t="s">
        <v>663</v>
      </c>
    </row>
    <row r="43" spans="1:6">
      <c r="A43" t="s">
        <v>715</v>
      </c>
      <c r="B43" t="s">
        <v>638</v>
      </c>
      <c r="C43" t="s">
        <v>639</v>
      </c>
      <c r="D43" t="str">
        <f t="shared" si="1"/>
        <v>Administración central</v>
      </c>
      <c r="E43" t="s">
        <v>689</v>
      </c>
      <c r="F43" t="s">
        <v>654</v>
      </c>
    </row>
    <row r="44" spans="1:6">
      <c r="A44" t="s">
        <v>716</v>
      </c>
      <c r="B44" t="s">
        <v>640</v>
      </c>
      <c r="C44" t="s">
        <v>320</v>
      </c>
      <c r="D44" t="str">
        <f t="shared" si="1"/>
        <v>Empresas industriales y comerciales</v>
      </c>
      <c r="E44" t="s">
        <v>717</v>
      </c>
      <c r="F44" t="s">
        <v>661</v>
      </c>
    </row>
    <row r="45" spans="1:6">
      <c r="A45" t="s">
        <v>718</v>
      </c>
      <c r="B45" t="s">
        <v>643</v>
      </c>
      <c r="C45" t="s">
        <v>322</v>
      </c>
      <c r="D45" t="str">
        <f t="shared" si="1"/>
        <v>Empresas industriales y comerciales</v>
      </c>
      <c r="E45" t="s">
        <v>717</v>
      </c>
      <c r="F45" t="s">
        <v>671</v>
      </c>
    </row>
    <row r="46" spans="1:6">
      <c r="A46" t="s">
        <v>719</v>
      </c>
      <c r="B46" t="s">
        <v>644</v>
      </c>
      <c r="C46" t="s">
        <v>476</v>
      </c>
      <c r="D46" t="str">
        <f t="shared" si="1"/>
        <v>Empresas industriales y comerciales</v>
      </c>
      <c r="E46" t="s">
        <v>717</v>
      </c>
      <c r="F46" t="s">
        <v>665</v>
      </c>
    </row>
    <row r="47" spans="1:6">
      <c r="A47" t="s">
        <v>720</v>
      </c>
      <c r="B47" t="s">
        <v>645</v>
      </c>
      <c r="C47" t="s">
        <v>323</v>
      </c>
      <c r="D47" t="str">
        <f t="shared" si="1"/>
        <v>Empresas industriales y comerciales</v>
      </c>
      <c r="E47" t="s">
        <v>717</v>
      </c>
      <c r="F47" t="s">
        <v>669</v>
      </c>
    </row>
    <row r="48" spans="1:6">
      <c r="A48" t="s">
        <v>721</v>
      </c>
      <c r="B48" t="s">
        <v>647</v>
      </c>
      <c r="C48" t="s">
        <v>312</v>
      </c>
      <c r="D48" t="str">
        <f t="shared" si="1"/>
        <v>Empresas industriales y comerciales</v>
      </c>
      <c r="E48" t="s">
        <v>717</v>
      </c>
      <c r="F48" t="s">
        <v>669</v>
      </c>
    </row>
    <row r="49" spans="1:6">
      <c r="A49" t="s">
        <v>722</v>
      </c>
      <c r="B49" t="s">
        <v>648</v>
      </c>
      <c r="C49" t="s">
        <v>318</v>
      </c>
      <c r="D49" t="str">
        <f t="shared" si="1"/>
        <v>Empresas industriales y comerciales</v>
      </c>
      <c r="E49" t="s">
        <v>717</v>
      </c>
      <c r="F49" t="s">
        <v>665</v>
      </c>
    </row>
    <row r="50" spans="1:6">
      <c r="A50" t="s">
        <v>723</v>
      </c>
      <c r="B50" t="s">
        <v>649</v>
      </c>
      <c r="C50" t="s">
        <v>305</v>
      </c>
      <c r="D50" t="str">
        <f t="shared" si="1"/>
        <v>Administración central</v>
      </c>
      <c r="E50" t="s">
        <v>689</v>
      </c>
      <c r="F50" t="s">
        <v>663</v>
      </c>
    </row>
    <row r="51" spans="1:6">
      <c r="A51" s="104" t="s">
        <v>724</v>
      </c>
      <c r="B51" t="str">
        <f t="shared" ref="B51:B70" si="2">"Alcaldía Local de " &amp; PROPER(C51)</f>
        <v>Alcaldía Local de Usaquén</v>
      </c>
      <c r="C51" t="s">
        <v>725</v>
      </c>
      <c r="D51" t="str">
        <f t="shared" si="1"/>
        <v>Alcaldías Locales</v>
      </c>
      <c r="E51" t="s">
        <v>726</v>
      </c>
      <c r="F51" t="s">
        <v>727</v>
      </c>
    </row>
    <row r="52" spans="1:6">
      <c r="A52" s="104" t="s">
        <v>728</v>
      </c>
      <c r="B52" t="str">
        <f t="shared" si="2"/>
        <v>Alcaldía Local de Chapinero</v>
      </c>
      <c r="C52" t="s">
        <v>729</v>
      </c>
      <c r="D52" t="str">
        <f t="shared" si="1"/>
        <v>Alcaldías Locales</v>
      </c>
      <c r="E52" t="s">
        <v>726</v>
      </c>
      <c r="F52" t="s">
        <v>727</v>
      </c>
    </row>
    <row r="53" spans="1:6">
      <c r="A53" s="104" t="s">
        <v>730</v>
      </c>
      <c r="B53" t="str">
        <f t="shared" si="2"/>
        <v>Alcaldía Local de Santa Fe</v>
      </c>
      <c r="C53" t="s">
        <v>731</v>
      </c>
      <c r="D53" t="str">
        <f t="shared" si="1"/>
        <v>Alcaldías Locales</v>
      </c>
      <c r="E53" t="s">
        <v>726</v>
      </c>
      <c r="F53" t="s">
        <v>727</v>
      </c>
    </row>
    <row r="54" spans="1:6">
      <c r="A54" s="104" t="s">
        <v>732</v>
      </c>
      <c r="B54" t="str">
        <f t="shared" si="2"/>
        <v>Alcaldía Local de San Cristóbal</v>
      </c>
      <c r="C54" t="s">
        <v>733</v>
      </c>
      <c r="D54" t="str">
        <f t="shared" si="1"/>
        <v>Alcaldías Locales</v>
      </c>
      <c r="E54" t="s">
        <v>726</v>
      </c>
      <c r="F54" t="s">
        <v>727</v>
      </c>
    </row>
    <row r="55" spans="1:6">
      <c r="A55" s="104" t="s">
        <v>734</v>
      </c>
      <c r="B55" t="str">
        <f t="shared" si="2"/>
        <v>Alcaldía Local de Usme</v>
      </c>
      <c r="C55" t="s">
        <v>735</v>
      </c>
      <c r="D55" t="str">
        <f t="shared" si="1"/>
        <v>Alcaldías Locales</v>
      </c>
      <c r="E55" t="s">
        <v>726</v>
      </c>
      <c r="F55" t="s">
        <v>727</v>
      </c>
    </row>
    <row r="56" spans="1:6">
      <c r="A56" s="104" t="s">
        <v>736</v>
      </c>
      <c r="B56" t="str">
        <f t="shared" si="2"/>
        <v>Alcaldía Local de Tunjuelito</v>
      </c>
      <c r="C56" t="s">
        <v>737</v>
      </c>
      <c r="D56" t="str">
        <f t="shared" si="1"/>
        <v>Alcaldías Locales</v>
      </c>
      <c r="E56" t="s">
        <v>726</v>
      </c>
      <c r="F56" t="s">
        <v>727</v>
      </c>
    </row>
    <row r="57" spans="1:6">
      <c r="A57" s="104" t="s">
        <v>738</v>
      </c>
      <c r="B57" t="str">
        <f t="shared" si="2"/>
        <v>Alcaldía Local de Bosa</v>
      </c>
      <c r="C57" t="s">
        <v>739</v>
      </c>
      <c r="D57" t="str">
        <f t="shared" si="1"/>
        <v>Alcaldías Locales</v>
      </c>
      <c r="E57" t="s">
        <v>726</v>
      </c>
      <c r="F57" t="s">
        <v>727</v>
      </c>
    </row>
    <row r="58" spans="1:6">
      <c r="A58" s="104" t="s">
        <v>740</v>
      </c>
      <c r="B58" t="str">
        <f t="shared" si="2"/>
        <v>Alcaldía Local de Kennedy</v>
      </c>
      <c r="C58" t="s">
        <v>741</v>
      </c>
      <c r="D58" t="str">
        <f t="shared" si="1"/>
        <v>Alcaldías Locales</v>
      </c>
      <c r="E58" t="s">
        <v>726</v>
      </c>
      <c r="F58" t="s">
        <v>727</v>
      </c>
    </row>
    <row r="59" spans="1:6">
      <c r="A59" s="104" t="s">
        <v>742</v>
      </c>
      <c r="B59" t="str">
        <f t="shared" si="2"/>
        <v>Alcaldía Local de Fontibón</v>
      </c>
      <c r="C59" t="s">
        <v>743</v>
      </c>
      <c r="D59" t="str">
        <f t="shared" si="1"/>
        <v>Alcaldías Locales</v>
      </c>
      <c r="E59" t="s">
        <v>726</v>
      </c>
      <c r="F59" t="s">
        <v>727</v>
      </c>
    </row>
    <row r="60" spans="1:6">
      <c r="A60" s="104" t="s">
        <v>744</v>
      </c>
      <c r="B60" t="str">
        <f t="shared" si="2"/>
        <v>Alcaldía Local de Engativá</v>
      </c>
      <c r="C60" t="s">
        <v>745</v>
      </c>
      <c r="D60" t="str">
        <f t="shared" si="1"/>
        <v>Alcaldías Locales</v>
      </c>
      <c r="E60" t="s">
        <v>726</v>
      </c>
      <c r="F60" t="s">
        <v>727</v>
      </c>
    </row>
    <row r="61" spans="1:6">
      <c r="A61" s="104" t="s">
        <v>746</v>
      </c>
      <c r="B61" t="str">
        <f t="shared" si="2"/>
        <v>Alcaldía Local de Suba</v>
      </c>
      <c r="C61" t="s">
        <v>747</v>
      </c>
      <c r="D61" t="str">
        <f t="shared" si="1"/>
        <v>Alcaldías Locales</v>
      </c>
      <c r="E61" t="s">
        <v>726</v>
      </c>
      <c r="F61" t="s">
        <v>727</v>
      </c>
    </row>
    <row r="62" spans="1:6">
      <c r="A62" s="104" t="s">
        <v>748</v>
      </c>
      <c r="B62" t="str">
        <f t="shared" si="2"/>
        <v>Alcaldía Local de Barrios Unidos</v>
      </c>
      <c r="C62" t="s">
        <v>749</v>
      </c>
      <c r="D62" t="str">
        <f t="shared" si="1"/>
        <v>Alcaldías Locales</v>
      </c>
      <c r="E62" t="s">
        <v>726</v>
      </c>
      <c r="F62" t="s">
        <v>727</v>
      </c>
    </row>
    <row r="63" spans="1:6">
      <c r="A63" s="104" t="s">
        <v>750</v>
      </c>
      <c r="B63" t="str">
        <f t="shared" si="2"/>
        <v>Alcaldía Local de Teusaquillo</v>
      </c>
      <c r="C63" t="s">
        <v>751</v>
      </c>
      <c r="D63" t="str">
        <f t="shared" si="1"/>
        <v>Alcaldías Locales</v>
      </c>
      <c r="E63" t="s">
        <v>726</v>
      </c>
      <c r="F63" t="s">
        <v>727</v>
      </c>
    </row>
    <row r="64" spans="1:6">
      <c r="A64" s="104" t="s">
        <v>752</v>
      </c>
      <c r="B64" t="str">
        <f t="shared" si="2"/>
        <v>Alcaldía Local de Los Mártires</v>
      </c>
      <c r="C64" t="s">
        <v>753</v>
      </c>
      <c r="D64" t="str">
        <f t="shared" si="1"/>
        <v>Alcaldías Locales</v>
      </c>
      <c r="E64" t="s">
        <v>726</v>
      </c>
      <c r="F64" t="s">
        <v>727</v>
      </c>
    </row>
    <row r="65" spans="1:6">
      <c r="A65" s="104" t="s">
        <v>754</v>
      </c>
      <c r="B65" t="str">
        <f t="shared" si="2"/>
        <v>Alcaldía Local de Antonio Nariño</v>
      </c>
      <c r="C65" t="s">
        <v>755</v>
      </c>
      <c r="D65" t="str">
        <f t="shared" si="1"/>
        <v>Alcaldías Locales</v>
      </c>
      <c r="E65" t="s">
        <v>726</v>
      </c>
      <c r="F65" t="s">
        <v>727</v>
      </c>
    </row>
    <row r="66" spans="1:6">
      <c r="A66" s="104" t="s">
        <v>756</v>
      </c>
      <c r="B66" t="str">
        <f t="shared" si="2"/>
        <v>Alcaldía Local de Puente Aranda</v>
      </c>
      <c r="C66" t="s">
        <v>757</v>
      </c>
      <c r="D66" t="str">
        <f t="shared" ref="D66:D70" si="3">IF(OR(E66="ADMONCENTRAL",E66="ESTAPUBLICOS"),"Administración central",IF(E66="IND_COM","Empresas industriales y comerciales","Alcaldías Locales"))</f>
        <v>Alcaldías Locales</v>
      </c>
      <c r="E66" t="s">
        <v>726</v>
      </c>
      <c r="F66" t="s">
        <v>727</v>
      </c>
    </row>
    <row r="67" spans="1:6">
      <c r="A67" s="104" t="s">
        <v>758</v>
      </c>
      <c r="B67" t="str">
        <f t="shared" si="2"/>
        <v>Alcaldía Local de La Candelaria</v>
      </c>
      <c r="C67" t="s">
        <v>759</v>
      </c>
      <c r="D67" t="str">
        <f t="shared" si="3"/>
        <v>Alcaldías Locales</v>
      </c>
      <c r="E67" t="s">
        <v>726</v>
      </c>
      <c r="F67" t="s">
        <v>727</v>
      </c>
    </row>
    <row r="68" spans="1:6">
      <c r="A68" s="104" t="s">
        <v>760</v>
      </c>
      <c r="B68" t="str">
        <f t="shared" si="2"/>
        <v>Alcaldía Local de Rafael Uribe Uribe</v>
      </c>
      <c r="C68" t="s">
        <v>761</v>
      </c>
      <c r="D68" t="str">
        <f t="shared" si="3"/>
        <v>Alcaldías Locales</v>
      </c>
      <c r="E68" t="s">
        <v>726</v>
      </c>
      <c r="F68" t="s">
        <v>727</v>
      </c>
    </row>
    <row r="69" spans="1:6">
      <c r="A69" s="104" t="s">
        <v>762</v>
      </c>
      <c r="B69" t="str">
        <f t="shared" si="2"/>
        <v>Alcaldía Local de Ciudad Bolívar</v>
      </c>
      <c r="C69" t="s">
        <v>763</v>
      </c>
      <c r="D69" t="str">
        <f t="shared" si="3"/>
        <v>Alcaldías Locales</v>
      </c>
      <c r="E69" t="s">
        <v>726</v>
      </c>
      <c r="F69" t="s">
        <v>727</v>
      </c>
    </row>
    <row r="70" spans="1:6">
      <c r="A70" s="104" t="s">
        <v>764</v>
      </c>
      <c r="B70" t="str">
        <f t="shared" si="2"/>
        <v>Alcaldía Local de Sumapaz</v>
      </c>
      <c r="C70" t="s">
        <v>765</v>
      </c>
      <c r="D70" t="str">
        <f t="shared" si="3"/>
        <v>Alcaldías Locales</v>
      </c>
      <c r="E70" t="s">
        <v>726</v>
      </c>
      <c r="F70" t="s">
        <v>727</v>
      </c>
    </row>
  </sheetData>
  <autoFilter ref="A1:F1" xr:uid="{FE28FB4B-AA26-4C13-8861-429C5775C74F}"/>
  <pageMargins left="0.7" right="0.7" top="0.75" bottom="0.75" header="0.3" footer="0.3"/>
  <customProperties>
    <customPr name="_pios_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BBC4-B28D-4084-9777-115E5B0DA5E5}">
  <sheetPr>
    <tabColor rgb="FF00B050"/>
  </sheetPr>
  <dimension ref="A1:S54"/>
  <sheetViews>
    <sheetView tabSelected="1" zoomScale="70" zoomScaleNormal="70" workbookViewId="0">
      <pane ySplit="2" topLeftCell="A3" activePane="bottomLeft" state="frozen"/>
      <selection activeCell="A4" sqref="A4"/>
      <selection pane="bottomLeft" activeCell="Q4" sqref="Q4"/>
    </sheetView>
  </sheetViews>
  <sheetFormatPr baseColWidth="10" defaultColWidth="11.42578125" defaultRowHeight="15" customHeight="1" outlineLevelCol="1"/>
  <cols>
    <col min="1" max="1" width="5.140625" style="1" bestFit="1" customWidth="1"/>
    <col min="2" max="2" width="11.42578125" style="1" customWidth="1"/>
    <col min="3" max="3" width="4.5703125" style="1" hidden="1" customWidth="1" outlineLevel="1"/>
    <col min="4" max="4" width="16.5703125" style="12" hidden="1" customWidth="1" outlineLevel="1"/>
    <col min="5" max="5" width="18.85546875" style="12" hidden="1" customWidth="1" outlineLevel="1"/>
    <col min="6" max="6" width="23.28515625" style="1" hidden="1" customWidth="1" outlineLevel="1"/>
    <col min="7" max="7" width="37.85546875" style="12" hidden="1" customWidth="1" outlineLevel="1"/>
    <col min="8" max="8" width="29.5703125" style="12" hidden="1" customWidth="1" outlineLevel="1"/>
    <col min="9" max="9" width="36.85546875" style="12" hidden="1" customWidth="1" outlineLevel="1"/>
    <col min="10" max="10" width="11.42578125" style="12" customWidth="1" collapsed="1"/>
    <col min="11" max="11" width="12.85546875" style="12" customWidth="1"/>
    <col min="12" max="12" width="13.140625" style="1" customWidth="1"/>
    <col min="13" max="13" width="15" style="1" customWidth="1"/>
    <col min="14" max="14" width="13.5703125" style="1" customWidth="1"/>
    <col min="15" max="15" width="13" style="1" customWidth="1"/>
    <col min="16" max="16" width="26.42578125" style="1" bestFit="1" customWidth="1"/>
    <col min="17" max="17" width="15.28515625" style="50" customWidth="1"/>
    <col min="18" max="18" width="23.7109375" style="50" customWidth="1"/>
    <col min="19" max="19" width="107.5703125" style="63" customWidth="1"/>
    <col min="20" max="16384" width="11.42578125" style="49"/>
  </cols>
  <sheetData>
    <row r="1" spans="1:19" ht="20.25" customHeight="1">
      <c r="A1" s="134" t="s">
        <v>0</v>
      </c>
      <c r="B1" s="134"/>
      <c r="C1" s="134"/>
      <c r="D1" s="134"/>
      <c r="E1" s="134"/>
      <c r="F1" s="134"/>
      <c r="G1" s="134"/>
      <c r="H1" s="134"/>
      <c r="I1" s="134"/>
      <c r="J1" s="134"/>
      <c r="K1" s="134"/>
      <c r="L1" s="134"/>
      <c r="M1" s="134"/>
      <c r="N1" s="134"/>
      <c r="O1" s="134"/>
      <c r="P1" s="134"/>
      <c r="Q1" s="134"/>
      <c r="R1" s="134"/>
      <c r="S1" s="134"/>
    </row>
    <row r="2" spans="1:19" s="50" customFormat="1" ht="99" customHeight="1">
      <c r="A2" s="118" t="s">
        <v>1</v>
      </c>
      <c r="B2" s="118" t="s">
        <v>2</v>
      </c>
      <c r="C2" s="69"/>
      <c r="D2" s="69"/>
      <c r="E2" s="69"/>
      <c r="F2" s="69"/>
      <c r="G2" s="69"/>
      <c r="H2" s="69"/>
      <c r="I2" s="69"/>
      <c r="J2" s="36" t="s">
        <v>766</v>
      </c>
      <c r="K2" s="36" t="s">
        <v>767</v>
      </c>
      <c r="L2" s="36" t="s">
        <v>768</v>
      </c>
      <c r="M2" s="36" t="s">
        <v>769</v>
      </c>
      <c r="N2" s="36" t="s">
        <v>770</v>
      </c>
      <c r="O2" s="36" t="s">
        <v>771</v>
      </c>
      <c r="P2" s="36" t="s">
        <v>772</v>
      </c>
      <c r="Q2" s="36">
        <v>2024</v>
      </c>
      <c r="R2" s="19" t="s">
        <v>333</v>
      </c>
      <c r="S2" s="19" t="s">
        <v>773</v>
      </c>
    </row>
    <row r="3" spans="1:19" ht="50.1" customHeight="1">
      <c r="A3" s="127">
        <v>102</v>
      </c>
      <c r="B3" s="127" t="s">
        <v>334</v>
      </c>
      <c r="C3" s="4">
        <v>14</v>
      </c>
      <c r="D3" s="23" t="s">
        <v>22</v>
      </c>
      <c r="E3" s="23" t="s">
        <v>23</v>
      </c>
      <c r="F3" s="24" t="s">
        <v>24</v>
      </c>
      <c r="G3" s="5" t="s">
        <v>25</v>
      </c>
      <c r="H3" s="16" t="s">
        <v>26</v>
      </c>
      <c r="I3" s="123" t="s">
        <v>27</v>
      </c>
      <c r="J3" s="115" t="s">
        <v>133</v>
      </c>
      <c r="K3" s="115" t="s">
        <v>133</v>
      </c>
      <c r="L3" s="115" t="s">
        <v>133</v>
      </c>
      <c r="M3" s="115" t="s">
        <v>133</v>
      </c>
      <c r="N3" s="115" t="s">
        <v>133</v>
      </c>
      <c r="O3" s="115" t="s">
        <v>133</v>
      </c>
      <c r="P3" s="17" t="s">
        <v>336</v>
      </c>
      <c r="Q3" s="16" t="s">
        <v>337</v>
      </c>
      <c r="R3" s="16" t="s">
        <v>337</v>
      </c>
      <c r="S3" s="17" t="s">
        <v>774</v>
      </c>
    </row>
    <row r="4" spans="1:19" ht="206.25" customHeight="1">
      <c r="A4" s="4">
        <v>104</v>
      </c>
      <c r="B4" s="4" t="s">
        <v>31</v>
      </c>
      <c r="C4" s="4">
        <v>11</v>
      </c>
      <c r="D4" s="23" t="s">
        <v>32</v>
      </c>
      <c r="E4" s="23" t="s">
        <v>23</v>
      </c>
      <c r="F4" s="24" t="s">
        <v>33</v>
      </c>
      <c r="G4" s="5" t="s">
        <v>34</v>
      </c>
      <c r="H4" s="5" t="s">
        <v>35</v>
      </c>
      <c r="I4" s="24" t="s">
        <v>36</v>
      </c>
      <c r="J4" s="126" t="s">
        <v>775</v>
      </c>
      <c r="K4" s="126" t="s">
        <v>775</v>
      </c>
      <c r="L4" s="126" t="s">
        <v>775</v>
      </c>
      <c r="M4" s="126" t="s">
        <v>775</v>
      </c>
      <c r="N4" s="126" t="s">
        <v>775</v>
      </c>
      <c r="O4" s="124" t="s">
        <v>775</v>
      </c>
      <c r="P4" s="17" t="s">
        <v>341</v>
      </c>
      <c r="Q4" s="16" t="s">
        <v>345</v>
      </c>
      <c r="R4" s="16" t="s">
        <v>345</v>
      </c>
      <c r="S4" s="30" t="s">
        <v>823</v>
      </c>
    </row>
    <row r="5" spans="1:19" ht="75" customHeight="1">
      <c r="A5" s="127">
        <v>105</v>
      </c>
      <c r="B5" s="127" t="s">
        <v>42</v>
      </c>
      <c r="C5" s="4">
        <v>14</v>
      </c>
      <c r="D5" s="23" t="s">
        <v>22</v>
      </c>
      <c r="E5" s="23" t="s">
        <v>23</v>
      </c>
      <c r="F5" s="24" t="s">
        <v>43</v>
      </c>
      <c r="G5" s="24" t="s">
        <v>44</v>
      </c>
      <c r="H5" s="24"/>
      <c r="I5" s="5"/>
      <c r="J5" s="126" t="s">
        <v>775</v>
      </c>
      <c r="K5" s="126" t="s">
        <v>775</v>
      </c>
      <c r="L5" s="115" t="s">
        <v>133</v>
      </c>
      <c r="M5" s="115" t="s">
        <v>133</v>
      </c>
      <c r="N5" s="115" t="s">
        <v>133</v>
      </c>
      <c r="O5" s="115" t="s">
        <v>133</v>
      </c>
      <c r="P5" s="17" t="s">
        <v>336</v>
      </c>
      <c r="Q5" s="16" t="s">
        <v>345</v>
      </c>
      <c r="R5" s="16" t="s">
        <v>345</v>
      </c>
      <c r="S5" s="17" t="s">
        <v>795</v>
      </c>
    </row>
    <row r="6" spans="1:19" ht="344.25">
      <c r="A6" s="4">
        <v>110</v>
      </c>
      <c r="B6" s="4" t="s">
        <v>48</v>
      </c>
      <c r="C6" s="4">
        <v>5</v>
      </c>
      <c r="D6" s="23" t="s">
        <v>49</v>
      </c>
      <c r="E6" s="23" t="s">
        <v>23</v>
      </c>
      <c r="F6" s="24" t="s">
        <v>50</v>
      </c>
      <c r="G6" s="5" t="s">
        <v>51</v>
      </c>
      <c r="H6" s="24" t="s">
        <v>52</v>
      </c>
      <c r="I6" s="5" t="s">
        <v>53</v>
      </c>
      <c r="J6" s="124" t="s">
        <v>775</v>
      </c>
      <c r="K6" s="126" t="s">
        <v>775</v>
      </c>
      <c r="L6" s="124" t="s">
        <v>775</v>
      </c>
      <c r="M6" s="126" t="s">
        <v>775</v>
      </c>
      <c r="N6" s="126" t="s">
        <v>775</v>
      </c>
      <c r="O6" s="124" t="s">
        <v>775</v>
      </c>
      <c r="P6" s="17" t="s">
        <v>336</v>
      </c>
      <c r="Q6" s="16" t="s">
        <v>345</v>
      </c>
      <c r="R6" s="16"/>
      <c r="S6" s="30" t="s">
        <v>821</v>
      </c>
    </row>
    <row r="7" spans="1:19" ht="83.25" customHeight="1">
      <c r="A7" s="127">
        <v>111</v>
      </c>
      <c r="B7" s="127" t="s">
        <v>5</v>
      </c>
      <c r="C7" s="4">
        <v>8</v>
      </c>
      <c r="D7" s="23" t="s">
        <v>57</v>
      </c>
      <c r="E7" s="23" t="s">
        <v>23</v>
      </c>
      <c r="F7" s="24"/>
      <c r="G7" s="5"/>
      <c r="H7" s="5" t="s">
        <v>60</v>
      </c>
      <c r="I7" s="5" t="s">
        <v>61</v>
      </c>
      <c r="J7" s="126" t="s">
        <v>775</v>
      </c>
      <c r="K7" s="126" t="s">
        <v>775</v>
      </c>
      <c r="L7" s="115" t="s">
        <v>133</v>
      </c>
      <c r="M7" s="115" t="s">
        <v>133</v>
      </c>
      <c r="N7" s="115" t="s">
        <v>133</v>
      </c>
      <c r="O7" s="115" t="s">
        <v>133</v>
      </c>
      <c r="P7" s="17" t="s">
        <v>354</v>
      </c>
      <c r="Q7" s="16" t="s">
        <v>345</v>
      </c>
      <c r="R7" s="16" t="s">
        <v>345</v>
      </c>
      <c r="S7" s="30" t="s">
        <v>792</v>
      </c>
    </row>
    <row r="8" spans="1:19" ht="95.25" customHeight="1">
      <c r="A8" s="127">
        <v>112</v>
      </c>
      <c r="B8" s="127" t="s">
        <v>65</v>
      </c>
      <c r="C8" s="127">
        <v>1</v>
      </c>
      <c r="D8" s="129" t="s">
        <v>66</v>
      </c>
      <c r="E8" s="129" t="s">
        <v>67</v>
      </c>
      <c r="F8" s="131"/>
      <c r="G8" s="131"/>
      <c r="H8" s="131" t="s">
        <v>70</v>
      </c>
      <c r="I8" s="130" t="s">
        <v>71</v>
      </c>
      <c r="J8" s="126" t="s">
        <v>775</v>
      </c>
      <c r="K8" s="126" t="s">
        <v>775</v>
      </c>
      <c r="L8" s="126" t="s">
        <v>775</v>
      </c>
      <c r="M8" s="126" t="s">
        <v>775</v>
      </c>
      <c r="N8" s="126" t="s">
        <v>775</v>
      </c>
      <c r="O8" s="126" t="s">
        <v>775</v>
      </c>
      <c r="P8" s="17" t="s">
        <v>358</v>
      </c>
      <c r="Q8" s="16" t="s">
        <v>345</v>
      </c>
      <c r="R8" s="16" t="s">
        <v>345</v>
      </c>
      <c r="S8" s="30" t="s">
        <v>793</v>
      </c>
    </row>
    <row r="9" spans="1:19" ht="87.75" customHeight="1">
      <c r="A9" s="127">
        <v>113</v>
      </c>
      <c r="B9" s="127" t="s">
        <v>361</v>
      </c>
      <c r="C9" s="4">
        <v>3</v>
      </c>
      <c r="D9" s="23" t="s">
        <v>76</v>
      </c>
      <c r="E9" s="23" t="s">
        <v>23</v>
      </c>
      <c r="F9" s="24" t="s">
        <v>77</v>
      </c>
      <c r="G9" s="5" t="s">
        <v>78</v>
      </c>
      <c r="H9" s="24" t="s">
        <v>79</v>
      </c>
      <c r="I9" s="24" t="s">
        <v>80</v>
      </c>
      <c r="J9" s="126" t="s">
        <v>775</v>
      </c>
      <c r="K9" s="126" t="s">
        <v>775</v>
      </c>
      <c r="L9" s="126" t="s">
        <v>775</v>
      </c>
      <c r="M9" s="126" t="s">
        <v>775</v>
      </c>
      <c r="N9" s="126" t="s">
        <v>775</v>
      </c>
      <c r="O9" s="115" t="s">
        <v>133</v>
      </c>
      <c r="P9" s="17" t="s">
        <v>363</v>
      </c>
      <c r="Q9" s="16" t="s">
        <v>345</v>
      </c>
      <c r="R9" s="116" t="s">
        <v>345</v>
      </c>
      <c r="S9" s="30" t="s">
        <v>794</v>
      </c>
    </row>
    <row r="10" spans="1:19" ht="142.5" customHeight="1">
      <c r="A10" s="4">
        <v>117</v>
      </c>
      <c r="B10" s="4" t="s">
        <v>82</v>
      </c>
      <c r="C10" s="4">
        <v>9</v>
      </c>
      <c r="D10" s="23" t="s">
        <v>83</v>
      </c>
      <c r="E10" s="23" t="s">
        <v>23</v>
      </c>
      <c r="F10" s="24"/>
      <c r="G10" s="5"/>
      <c r="H10" s="24" t="s">
        <v>86</v>
      </c>
      <c r="I10" s="5" t="s">
        <v>87</v>
      </c>
      <c r="J10" s="124" t="s">
        <v>775</v>
      </c>
      <c r="K10" s="126" t="s">
        <v>775</v>
      </c>
      <c r="L10" s="126" t="s">
        <v>775</v>
      </c>
      <c r="M10" s="126" t="s">
        <v>775</v>
      </c>
      <c r="N10" s="126" t="s">
        <v>775</v>
      </c>
      <c r="O10" s="126" t="s">
        <v>775</v>
      </c>
      <c r="P10" s="17" t="s">
        <v>367</v>
      </c>
      <c r="Q10" s="16" t="s">
        <v>345</v>
      </c>
      <c r="R10" s="16" t="s">
        <v>345</v>
      </c>
      <c r="S10" s="30" t="s">
        <v>784</v>
      </c>
    </row>
    <row r="11" spans="1:19" ht="153" customHeight="1">
      <c r="A11" s="4">
        <v>118</v>
      </c>
      <c r="B11" s="4" t="s">
        <v>92</v>
      </c>
      <c r="C11" s="4">
        <v>10</v>
      </c>
      <c r="D11" s="23" t="s">
        <v>93</v>
      </c>
      <c r="E11" s="23" t="s">
        <v>67</v>
      </c>
      <c r="F11" s="24"/>
      <c r="G11" s="24"/>
      <c r="H11" s="24" t="s">
        <v>96</v>
      </c>
      <c r="I11" s="24" t="s">
        <v>97</v>
      </c>
      <c r="J11" s="124" t="s">
        <v>775</v>
      </c>
      <c r="K11" s="126" t="s">
        <v>775</v>
      </c>
      <c r="L11" s="126" t="s">
        <v>775</v>
      </c>
      <c r="M11" s="126" t="s">
        <v>775</v>
      </c>
      <c r="N11" s="126" t="s">
        <v>775</v>
      </c>
      <c r="O11" s="115" t="s">
        <v>133</v>
      </c>
      <c r="P11" s="17" t="s">
        <v>371</v>
      </c>
      <c r="Q11" s="16" t="s">
        <v>345</v>
      </c>
      <c r="R11" s="116" t="s">
        <v>345</v>
      </c>
      <c r="S11" s="30" t="s">
        <v>785</v>
      </c>
    </row>
    <row r="12" spans="1:19" ht="84" customHeight="1">
      <c r="A12" s="127">
        <v>119</v>
      </c>
      <c r="B12" s="127" t="s">
        <v>100</v>
      </c>
      <c r="C12" s="4">
        <v>7</v>
      </c>
      <c r="D12" s="23" t="s">
        <v>101</v>
      </c>
      <c r="E12" s="23" t="s">
        <v>67</v>
      </c>
      <c r="F12" s="24"/>
      <c r="G12" s="5"/>
      <c r="H12" s="24" t="s">
        <v>104</v>
      </c>
      <c r="I12" s="24" t="s">
        <v>105</v>
      </c>
      <c r="J12" s="126" t="s">
        <v>775</v>
      </c>
      <c r="K12" s="126" t="s">
        <v>775</v>
      </c>
      <c r="L12" s="126" t="s">
        <v>775</v>
      </c>
      <c r="M12" s="126" t="s">
        <v>775</v>
      </c>
      <c r="N12" s="126" t="s">
        <v>775</v>
      </c>
      <c r="O12" s="126" t="s">
        <v>775</v>
      </c>
      <c r="P12" s="17" t="s">
        <v>375</v>
      </c>
      <c r="Q12" s="16" t="s">
        <v>345</v>
      </c>
      <c r="R12" s="16" t="s">
        <v>345</v>
      </c>
      <c r="S12" s="30" t="s">
        <v>822</v>
      </c>
    </row>
    <row r="13" spans="1:19" ht="223.5" customHeight="1">
      <c r="A13" s="4">
        <v>120</v>
      </c>
      <c r="B13" s="4" t="s">
        <v>107</v>
      </c>
      <c r="C13" s="4">
        <v>12</v>
      </c>
      <c r="D13" s="23" t="s">
        <v>108</v>
      </c>
      <c r="E13" s="23"/>
      <c r="F13" s="24"/>
      <c r="G13" s="5"/>
      <c r="H13" s="24" t="s">
        <v>111</v>
      </c>
      <c r="I13" s="24" t="s">
        <v>112</v>
      </c>
      <c r="J13" s="124" t="s">
        <v>775</v>
      </c>
      <c r="K13" s="124" t="s">
        <v>775</v>
      </c>
      <c r="L13" s="124" t="s">
        <v>775</v>
      </c>
      <c r="M13" s="126" t="s">
        <v>775</v>
      </c>
      <c r="N13" s="132" t="s">
        <v>133</v>
      </c>
      <c r="O13" s="125" t="s">
        <v>775</v>
      </c>
      <c r="P13" s="30" t="s">
        <v>379</v>
      </c>
      <c r="Q13" s="16" t="s">
        <v>345</v>
      </c>
      <c r="R13" s="16"/>
      <c r="S13" s="30" t="s">
        <v>806</v>
      </c>
    </row>
    <row r="14" spans="1:19" ht="145.5" customHeight="1">
      <c r="A14" s="4">
        <v>121</v>
      </c>
      <c r="B14" s="4" t="s">
        <v>114</v>
      </c>
      <c r="C14" s="4">
        <v>13</v>
      </c>
      <c r="D14" s="23" t="s">
        <v>115</v>
      </c>
      <c r="E14" s="23" t="s">
        <v>67</v>
      </c>
      <c r="F14" s="24"/>
      <c r="G14" s="5"/>
      <c r="H14" s="5"/>
      <c r="I14" s="5" t="s">
        <v>776</v>
      </c>
      <c r="J14" s="124" t="s">
        <v>775</v>
      </c>
      <c r="K14" s="126" t="s">
        <v>775</v>
      </c>
      <c r="L14" s="126" t="s">
        <v>775</v>
      </c>
      <c r="M14" s="126" t="s">
        <v>775</v>
      </c>
      <c r="N14" s="126" t="s">
        <v>775</v>
      </c>
      <c r="O14" s="126" t="s">
        <v>775</v>
      </c>
      <c r="P14" s="17" t="s">
        <v>383</v>
      </c>
      <c r="Q14" s="16" t="s">
        <v>345</v>
      </c>
      <c r="R14" s="116" t="s">
        <v>345</v>
      </c>
      <c r="S14" s="30" t="s">
        <v>818</v>
      </c>
    </row>
    <row r="15" spans="1:19" ht="354.75" customHeight="1">
      <c r="A15" s="4">
        <v>122</v>
      </c>
      <c r="B15" s="4" t="s">
        <v>121</v>
      </c>
      <c r="C15" s="4">
        <v>4</v>
      </c>
      <c r="D15" s="23" t="s">
        <v>122</v>
      </c>
      <c r="E15" s="23" t="s">
        <v>67</v>
      </c>
      <c r="F15" s="24" t="s">
        <v>123</v>
      </c>
      <c r="G15" s="113" t="s">
        <v>124</v>
      </c>
      <c r="H15" s="5" t="s">
        <v>125</v>
      </c>
      <c r="I15" s="24" t="s">
        <v>777</v>
      </c>
      <c r="J15" s="124" t="s">
        <v>775</v>
      </c>
      <c r="K15" s="126" t="s">
        <v>775</v>
      </c>
      <c r="L15" s="126" t="s">
        <v>775</v>
      </c>
      <c r="M15" s="126" t="s">
        <v>775</v>
      </c>
      <c r="N15" s="124" t="s">
        <v>775</v>
      </c>
      <c r="O15" s="126" t="s">
        <v>775</v>
      </c>
      <c r="P15" s="17" t="s">
        <v>379</v>
      </c>
      <c r="Q15" s="16" t="s">
        <v>345</v>
      </c>
      <c r="R15" s="16" t="s">
        <v>345</v>
      </c>
      <c r="S15" s="30" t="s">
        <v>807</v>
      </c>
    </row>
    <row r="16" spans="1:19" ht="76.5">
      <c r="A16" s="127">
        <v>125</v>
      </c>
      <c r="B16" s="127" t="s">
        <v>128</v>
      </c>
      <c r="C16" s="4">
        <v>11</v>
      </c>
      <c r="D16" s="23" t="s">
        <v>32</v>
      </c>
      <c r="E16" s="23" t="s">
        <v>23</v>
      </c>
      <c r="F16" s="24" t="s">
        <v>129</v>
      </c>
      <c r="G16" s="24" t="s">
        <v>130</v>
      </c>
      <c r="H16" s="24" t="s">
        <v>131</v>
      </c>
      <c r="I16" s="24" t="s">
        <v>132</v>
      </c>
      <c r="J16" s="126" t="s">
        <v>775</v>
      </c>
      <c r="K16" s="126" t="s">
        <v>133</v>
      </c>
      <c r="L16" s="126" t="s">
        <v>775</v>
      </c>
      <c r="M16" s="126" t="s">
        <v>775</v>
      </c>
      <c r="N16" s="126" t="s">
        <v>775</v>
      </c>
      <c r="O16" s="126" t="s">
        <v>775</v>
      </c>
      <c r="P16" s="30" t="s">
        <v>341</v>
      </c>
      <c r="Q16" s="16" t="s">
        <v>345</v>
      </c>
      <c r="R16" s="116" t="s">
        <v>345</v>
      </c>
      <c r="S16" s="17" t="s">
        <v>778</v>
      </c>
    </row>
    <row r="17" spans="1:19" ht="267" customHeight="1">
      <c r="A17" s="4">
        <v>126</v>
      </c>
      <c r="B17" s="4" t="s">
        <v>135</v>
      </c>
      <c r="C17" s="4">
        <v>6</v>
      </c>
      <c r="D17" s="23" t="s">
        <v>136</v>
      </c>
      <c r="E17" s="23" t="s">
        <v>67</v>
      </c>
      <c r="F17" s="24" t="s">
        <v>137</v>
      </c>
      <c r="G17" s="5" t="s">
        <v>138</v>
      </c>
      <c r="H17" s="5" t="s">
        <v>139</v>
      </c>
      <c r="I17" s="5" t="s">
        <v>140</v>
      </c>
      <c r="J17" s="124" t="s">
        <v>775</v>
      </c>
      <c r="K17" s="124" t="s">
        <v>775</v>
      </c>
      <c r="L17" s="124" t="s">
        <v>775</v>
      </c>
      <c r="M17" s="126" t="s">
        <v>775</v>
      </c>
      <c r="N17" s="126" t="s">
        <v>775</v>
      </c>
      <c r="O17" s="115" t="s">
        <v>133</v>
      </c>
      <c r="P17" s="30" t="s">
        <v>358</v>
      </c>
      <c r="Q17" s="16" t="s">
        <v>345</v>
      </c>
      <c r="R17" s="16" t="s">
        <v>345</v>
      </c>
      <c r="S17" s="30" t="s">
        <v>801</v>
      </c>
    </row>
    <row r="18" spans="1:19" ht="63.75" customHeight="1">
      <c r="A18" s="127">
        <v>127</v>
      </c>
      <c r="B18" s="127" t="s">
        <v>142</v>
      </c>
      <c r="C18" s="4">
        <v>5</v>
      </c>
      <c r="D18" s="23" t="s">
        <v>49</v>
      </c>
      <c r="E18" s="23" t="s">
        <v>23</v>
      </c>
      <c r="F18" s="24"/>
      <c r="G18" s="5"/>
      <c r="H18" s="5" t="s">
        <v>145</v>
      </c>
      <c r="I18" s="5" t="s">
        <v>146</v>
      </c>
      <c r="J18" s="126" t="s">
        <v>133</v>
      </c>
      <c r="K18" s="126" t="s">
        <v>775</v>
      </c>
      <c r="L18" s="115" t="s">
        <v>133</v>
      </c>
      <c r="M18" s="115" t="s">
        <v>133</v>
      </c>
      <c r="N18" s="132" t="s">
        <v>133</v>
      </c>
      <c r="O18" s="126" t="s">
        <v>775</v>
      </c>
      <c r="P18" s="17" t="s">
        <v>336</v>
      </c>
      <c r="Q18" s="16" t="s">
        <v>396</v>
      </c>
      <c r="R18" s="16" t="s">
        <v>345</v>
      </c>
      <c r="S18" s="17" t="s">
        <v>796</v>
      </c>
    </row>
    <row r="19" spans="1:19" ht="55.5" customHeight="1">
      <c r="A19" s="127">
        <v>131</v>
      </c>
      <c r="B19" s="127" t="s">
        <v>149</v>
      </c>
      <c r="C19" s="4">
        <v>16</v>
      </c>
      <c r="D19" s="23" t="s">
        <v>150</v>
      </c>
      <c r="E19" s="23" t="s">
        <v>23</v>
      </c>
      <c r="F19" s="24" t="s">
        <v>151</v>
      </c>
      <c r="G19" s="5" t="s">
        <v>152</v>
      </c>
      <c r="H19" s="5" t="s">
        <v>153</v>
      </c>
      <c r="I19" s="5" t="s">
        <v>154</v>
      </c>
      <c r="J19" s="115" t="s">
        <v>133</v>
      </c>
      <c r="K19" s="126" t="s">
        <v>775</v>
      </c>
      <c r="L19" s="115" t="s">
        <v>133</v>
      </c>
      <c r="M19" s="115" t="s">
        <v>133</v>
      </c>
      <c r="N19" s="115" t="s">
        <v>133</v>
      </c>
      <c r="O19" s="115" t="s">
        <v>133</v>
      </c>
      <c r="P19" s="17" t="s">
        <v>383</v>
      </c>
      <c r="Q19" s="16" t="s">
        <v>396</v>
      </c>
      <c r="R19" s="16" t="s">
        <v>345</v>
      </c>
      <c r="S19" s="17" t="s">
        <v>797</v>
      </c>
    </row>
    <row r="20" spans="1:19" ht="96.75" customHeight="1">
      <c r="A20" s="4">
        <v>136</v>
      </c>
      <c r="B20" s="4" t="s">
        <v>157</v>
      </c>
      <c r="C20" s="4">
        <v>15</v>
      </c>
      <c r="D20" s="23" t="s">
        <v>158</v>
      </c>
      <c r="E20" s="23" t="s">
        <v>23</v>
      </c>
      <c r="F20" s="24" t="s">
        <v>159</v>
      </c>
      <c r="G20" s="5" t="s">
        <v>160</v>
      </c>
      <c r="H20" s="5" t="s">
        <v>161</v>
      </c>
      <c r="I20" s="5" t="s">
        <v>162</v>
      </c>
      <c r="J20" s="124" t="s">
        <v>775</v>
      </c>
      <c r="K20" s="132" t="s">
        <v>133</v>
      </c>
      <c r="L20" s="124" t="s">
        <v>775</v>
      </c>
      <c r="M20" s="115" t="s">
        <v>133</v>
      </c>
      <c r="N20" s="115" t="s">
        <v>133</v>
      </c>
      <c r="O20" s="115" t="s">
        <v>133</v>
      </c>
      <c r="P20" s="17" t="s">
        <v>358</v>
      </c>
      <c r="Q20" s="16" t="s">
        <v>337</v>
      </c>
      <c r="R20" s="16" t="s">
        <v>345</v>
      </c>
      <c r="S20" s="30" t="s">
        <v>786</v>
      </c>
    </row>
    <row r="21" spans="1:19" ht="82.5" customHeight="1">
      <c r="A21" s="127">
        <v>137</v>
      </c>
      <c r="B21" s="127" t="s">
        <v>405</v>
      </c>
      <c r="C21" s="127">
        <v>16</v>
      </c>
      <c r="D21" s="129" t="s">
        <v>150</v>
      </c>
      <c r="E21" s="129" t="s">
        <v>23</v>
      </c>
      <c r="F21" s="131" t="s">
        <v>164</v>
      </c>
      <c r="G21" s="131" t="s">
        <v>165</v>
      </c>
      <c r="H21" s="131" t="s">
        <v>166</v>
      </c>
      <c r="I21" s="131" t="s">
        <v>167</v>
      </c>
      <c r="J21" s="126" t="s">
        <v>775</v>
      </c>
      <c r="K21" s="126" t="s">
        <v>775</v>
      </c>
      <c r="L21" s="126" t="s">
        <v>775</v>
      </c>
      <c r="M21" s="126" t="s">
        <v>775</v>
      </c>
      <c r="N21" s="126" t="s">
        <v>775</v>
      </c>
      <c r="O21" s="126" t="s">
        <v>775</v>
      </c>
      <c r="P21" s="17" t="s">
        <v>383</v>
      </c>
      <c r="Q21" s="16" t="s">
        <v>396</v>
      </c>
      <c r="R21" s="16" t="s">
        <v>345</v>
      </c>
      <c r="S21" s="30" t="s">
        <v>819</v>
      </c>
    </row>
    <row r="22" spans="1:19" ht="234" customHeight="1">
      <c r="A22" s="4">
        <v>200</v>
      </c>
      <c r="B22" s="4" t="s">
        <v>170</v>
      </c>
      <c r="C22" s="4">
        <v>9</v>
      </c>
      <c r="D22" s="23" t="s">
        <v>83</v>
      </c>
      <c r="E22" s="23" t="s">
        <v>23</v>
      </c>
      <c r="F22" s="24" t="s">
        <v>171</v>
      </c>
      <c r="G22" s="5" t="s">
        <v>172</v>
      </c>
      <c r="H22" s="24" t="s">
        <v>173</v>
      </c>
      <c r="I22" s="113" t="s">
        <v>174</v>
      </c>
      <c r="J22" s="124" t="s">
        <v>775</v>
      </c>
      <c r="K22" s="124" t="s">
        <v>775</v>
      </c>
      <c r="L22" s="124" t="s">
        <v>775</v>
      </c>
      <c r="M22" s="126" t="s">
        <v>775</v>
      </c>
      <c r="N22" s="126" t="s">
        <v>775</v>
      </c>
      <c r="O22" s="124" t="s">
        <v>775</v>
      </c>
      <c r="P22" s="30" t="s">
        <v>367</v>
      </c>
      <c r="Q22" s="16" t="s">
        <v>345</v>
      </c>
      <c r="R22" s="16" t="s">
        <v>345</v>
      </c>
      <c r="S22" s="30" t="s">
        <v>803</v>
      </c>
    </row>
    <row r="23" spans="1:19" ht="102.75" customHeight="1">
      <c r="A23" s="4">
        <v>201</v>
      </c>
      <c r="B23" s="4" t="s">
        <v>176</v>
      </c>
      <c r="C23" s="4">
        <v>2</v>
      </c>
      <c r="D23" s="23" t="s">
        <v>177</v>
      </c>
      <c r="E23" s="23" t="s">
        <v>67</v>
      </c>
      <c r="F23" s="24"/>
      <c r="G23" s="24"/>
      <c r="H23" s="24" t="s">
        <v>180</v>
      </c>
      <c r="I23" s="24" t="s">
        <v>181</v>
      </c>
      <c r="J23" s="124" t="s">
        <v>775</v>
      </c>
      <c r="K23" s="126" t="s">
        <v>775</v>
      </c>
      <c r="L23" s="126" t="s">
        <v>775</v>
      </c>
      <c r="M23" s="126" t="s">
        <v>775</v>
      </c>
      <c r="N23" s="126" t="s">
        <v>775</v>
      </c>
      <c r="O23" s="126" t="s">
        <v>775</v>
      </c>
      <c r="P23" s="17" t="s">
        <v>341</v>
      </c>
      <c r="Q23" s="16" t="s">
        <v>345</v>
      </c>
      <c r="R23" s="16" t="s">
        <v>345</v>
      </c>
      <c r="S23" s="30" t="s">
        <v>787</v>
      </c>
    </row>
    <row r="24" spans="1:19" ht="63.75">
      <c r="A24" s="127">
        <v>203</v>
      </c>
      <c r="B24" s="127" t="s">
        <v>183</v>
      </c>
      <c r="C24" s="4">
        <v>6</v>
      </c>
      <c r="D24" s="23" t="s">
        <v>136</v>
      </c>
      <c r="E24" s="23" t="s">
        <v>67</v>
      </c>
      <c r="F24" s="24" t="s">
        <v>184</v>
      </c>
      <c r="G24" s="5" t="s">
        <v>185</v>
      </c>
      <c r="H24" s="24" t="s">
        <v>186</v>
      </c>
      <c r="I24" s="24" t="s">
        <v>187</v>
      </c>
      <c r="J24" s="132" t="s">
        <v>133</v>
      </c>
      <c r="K24" s="132" t="s">
        <v>133</v>
      </c>
      <c r="L24" s="132" t="s">
        <v>133</v>
      </c>
      <c r="M24" s="132" t="s">
        <v>133</v>
      </c>
      <c r="N24" s="132" t="s">
        <v>133</v>
      </c>
      <c r="O24" s="115" t="s">
        <v>133</v>
      </c>
      <c r="P24" s="30" t="s">
        <v>358</v>
      </c>
      <c r="Q24" s="16" t="s">
        <v>337</v>
      </c>
      <c r="R24" s="16"/>
      <c r="S24" s="17" t="s">
        <v>798</v>
      </c>
    </row>
    <row r="25" spans="1:19" ht="105" customHeight="1">
      <c r="A25" s="4">
        <v>204</v>
      </c>
      <c r="B25" s="4" t="s">
        <v>189</v>
      </c>
      <c r="C25" s="4">
        <v>3</v>
      </c>
      <c r="D25" s="23" t="s">
        <v>76</v>
      </c>
      <c r="E25" s="23" t="s">
        <v>23</v>
      </c>
      <c r="F25" s="24" t="s">
        <v>190</v>
      </c>
      <c r="G25" s="5" t="s">
        <v>191</v>
      </c>
      <c r="H25" s="24" t="s">
        <v>192</v>
      </c>
      <c r="I25" s="5" t="s">
        <v>193</v>
      </c>
      <c r="J25" s="124" t="s">
        <v>775</v>
      </c>
      <c r="K25" s="126" t="s">
        <v>775</v>
      </c>
      <c r="L25" s="115" t="s">
        <v>133</v>
      </c>
      <c r="M25" s="132" t="s">
        <v>133</v>
      </c>
      <c r="N25" s="126" t="s">
        <v>775</v>
      </c>
      <c r="O25" s="115" t="s">
        <v>133</v>
      </c>
      <c r="P25" s="30" t="s">
        <v>363</v>
      </c>
      <c r="Q25" s="16" t="s">
        <v>345</v>
      </c>
      <c r="R25" s="16" t="s">
        <v>345</v>
      </c>
      <c r="S25" s="30" t="s">
        <v>788</v>
      </c>
    </row>
    <row r="26" spans="1:19" ht="76.5">
      <c r="A26" s="127">
        <v>206</v>
      </c>
      <c r="B26" s="127" t="s">
        <v>196</v>
      </c>
      <c r="C26" s="4">
        <v>8</v>
      </c>
      <c r="D26" s="23" t="s">
        <v>57</v>
      </c>
      <c r="E26" s="23" t="s">
        <v>23</v>
      </c>
      <c r="F26" s="24"/>
      <c r="G26" s="16"/>
      <c r="H26" s="16"/>
      <c r="I26" s="5"/>
      <c r="J26" s="126" t="s">
        <v>775</v>
      </c>
      <c r="K26" s="132" t="s">
        <v>133</v>
      </c>
      <c r="L26" s="115" t="s">
        <v>133</v>
      </c>
      <c r="M26" s="132" t="s">
        <v>133</v>
      </c>
      <c r="N26" s="132" t="s">
        <v>133</v>
      </c>
      <c r="O26" s="115" t="s">
        <v>133</v>
      </c>
      <c r="P26" s="17" t="s">
        <v>354</v>
      </c>
      <c r="Q26" s="16" t="s">
        <v>345</v>
      </c>
      <c r="R26" s="16" t="s">
        <v>345</v>
      </c>
      <c r="S26" s="17" t="s">
        <v>799</v>
      </c>
    </row>
    <row r="27" spans="1:19" ht="63.75">
      <c r="A27" s="127">
        <v>208</v>
      </c>
      <c r="B27" s="127" t="s">
        <v>202</v>
      </c>
      <c r="C27" s="4">
        <v>10</v>
      </c>
      <c r="D27" s="23" t="s">
        <v>93</v>
      </c>
      <c r="E27" s="23" t="s">
        <v>67</v>
      </c>
      <c r="F27" s="24" t="s">
        <v>203</v>
      </c>
      <c r="G27" s="5" t="s">
        <v>204</v>
      </c>
      <c r="H27" s="5" t="s">
        <v>205</v>
      </c>
      <c r="I27" s="5" t="s">
        <v>206</v>
      </c>
      <c r="J27" s="126" t="s">
        <v>133</v>
      </c>
      <c r="K27" s="132" t="s">
        <v>133</v>
      </c>
      <c r="L27" s="115" t="s">
        <v>133</v>
      </c>
      <c r="M27" s="132" t="s">
        <v>133</v>
      </c>
      <c r="N27" s="132" t="s">
        <v>133</v>
      </c>
      <c r="O27" s="115" t="s">
        <v>133</v>
      </c>
      <c r="P27" s="30" t="s">
        <v>371</v>
      </c>
      <c r="Q27" s="16" t="s">
        <v>337</v>
      </c>
      <c r="R27" s="115" t="s">
        <v>337</v>
      </c>
      <c r="S27" s="17" t="s">
        <v>798</v>
      </c>
    </row>
    <row r="28" spans="1:19" ht="177" customHeight="1">
      <c r="A28" s="4">
        <v>211</v>
      </c>
      <c r="B28" s="4" t="s">
        <v>208</v>
      </c>
      <c r="C28" s="4">
        <v>7</v>
      </c>
      <c r="D28" s="23" t="s">
        <v>101</v>
      </c>
      <c r="E28" s="23" t="s">
        <v>67</v>
      </c>
      <c r="F28" s="24" t="s">
        <v>209</v>
      </c>
      <c r="G28" s="5" t="s">
        <v>210</v>
      </c>
      <c r="H28" s="5" t="s">
        <v>211</v>
      </c>
      <c r="I28" s="24" t="s">
        <v>212</v>
      </c>
      <c r="J28" s="124" t="s">
        <v>775</v>
      </c>
      <c r="K28" s="126" t="s">
        <v>133</v>
      </c>
      <c r="L28" s="124" t="s">
        <v>775</v>
      </c>
      <c r="M28" s="126" t="s">
        <v>775</v>
      </c>
      <c r="N28" s="126" t="s">
        <v>775</v>
      </c>
      <c r="O28" s="126" t="s">
        <v>775</v>
      </c>
      <c r="P28" s="17" t="s">
        <v>375</v>
      </c>
      <c r="Q28" s="16" t="s">
        <v>345</v>
      </c>
      <c r="R28" s="16" t="s">
        <v>345</v>
      </c>
      <c r="S28" s="30" t="s">
        <v>808</v>
      </c>
    </row>
    <row r="29" spans="1:19" ht="87" customHeight="1">
      <c r="A29" s="127">
        <v>213</v>
      </c>
      <c r="B29" s="127" t="s">
        <v>214</v>
      </c>
      <c r="C29" s="127">
        <v>7</v>
      </c>
      <c r="D29" s="129" t="s">
        <v>101</v>
      </c>
      <c r="E29" s="129" t="s">
        <v>67</v>
      </c>
      <c r="F29" s="131" t="s">
        <v>215</v>
      </c>
      <c r="G29" s="130" t="s">
        <v>216</v>
      </c>
      <c r="H29" s="130" t="s">
        <v>217</v>
      </c>
      <c r="I29" s="133" t="s">
        <v>779</v>
      </c>
      <c r="J29" s="126" t="s">
        <v>775</v>
      </c>
      <c r="K29" s="126" t="s">
        <v>775</v>
      </c>
      <c r="L29" s="126" t="s">
        <v>775</v>
      </c>
      <c r="M29" s="126" t="s">
        <v>775</v>
      </c>
      <c r="N29" s="126" t="s">
        <v>775</v>
      </c>
      <c r="O29" s="126" t="s">
        <v>775</v>
      </c>
      <c r="P29" s="30" t="s">
        <v>375</v>
      </c>
      <c r="Q29" s="16" t="s">
        <v>345</v>
      </c>
      <c r="R29" s="16" t="s">
        <v>345</v>
      </c>
      <c r="S29" s="30" t="s">
        <v>809</v>
      </c>
    </row>
    <row r="30" spans="1:19" ht="76.5">
      <c r="A30" s="127">
        <v>214</v>
      </c>
      <c r="B30" s="127" t="s">
        <v>220</v>
      </c>
      <c r="C30" s="127">
        <v>4</v>
      </c>
      <c r="D30" s="129" t="s">
        <v>122</v>
      </c>
      <c r="E30" s="129" t="s">
        <v>67</v>
      </c>
      <c r="F30" s="130" t="s">
        <v>221</v>
      </c>
      <c r="G30" s="130" t="s">
        <v>222</v>
      </c>
      <c r="H30" s="130" t="s">
        <v>223</v>
      </c>
      <c r="I30" s="130" t="s">
        <v>224</v>
      </c>
      <c r="J30" s="126" t="s">
        <v>775</v>
      </c>
      <c r="K30" s="126" t="s">
        <v>775</v>
      </c>
      <c r="L30" s="126" t="s">
        <v>775</v>
      </c>
      <c r="M30" s="126" t="s">
        <v>775</v>
      </c>
      <c r="N30" s="126" t="s">
        <v>775</v>
      </c>
      <c r="O30" s="126" t="s">
        <v>775</v>
      </c>
      <c r="P30" s="17" t="s">
        <v>379</v>
      </c>
      <c r="Q30" s="16" t="s">
        <v>345</v>
      </c>
      <c r="R30" s="16" t="s">
        <v>345</v>
      </c>
      <c r="S30" s="17" t="s">
        <v>780</v>
      </c>
    </row>
    <row r="31" spans="1:19" ht="138.75" customHeight="1">
      <c r="A31" s="4">
        <v>215</v>
      </c>
      <c r="B31" s="4" t="s">
        <v>226</v>
      </c>
      <c r="C31" s="4">
        <v>7</v>
      </c>
      <c r="D31" s="23" t="s">
        <v>101</v>
      </c>
      <c r="E31" s="23" t="s">
        <v>67</v>
      </c>
      <c r="F31" s="24" t="s">
        <v>227</v>
      </c>
      <c r="G31" s="5" t="s">
        <v>228</v>
      </c>
      <c r="H31" s="24" t="s">
        <v>229</v>
      </c>
      <c r="I31" s="24" t="s">
        <v>230</v>
      </c>
      <c r="J31" s="124" t="s">
        <v>775</v>
      </c>
      <c r="K31" s="126" t="s">
        <v>775</v>
      </c>
      <c r="L31" s="126" t="s">
        <v>775</v>
      </c>
      <c r="M31" s="126" t="s">
        <v>775</v>
      </c>
      <c r="N31" s="126" t="s">
        <v>775</v>
      </c>
      <c r="O31" s="126" t="s">
        <v>775</v>
      </c>
      <c r="P31" s="17" t="s">
        <v>375</v>
      </c>
      <c r="Q31" s="16" t="s">
        <v>345</v>
      </c>
      <c r="R31" s="16" t="s">
        <v>345</v>
      </c>
      <c r="S31" s="30" t="s">
        <v>810</v>
      </c>
    </row>
    <row r="32" spans="1:19" ht="176.25" customHeight="1">
      <c r="A32" s="4">
        <v>216</v>
      </c>
      <c r="B32" s="4" t="s">
        <v>232</v>
      </c>
      <c r="C32" s="4">
        <v>7</v>
      </c>
      <c r="D32" s="23" t="s">
        <v>101</v>
      </c>
      <c r="E32" s="23" t="s">
        <v>67</v>
      </c>
      <c r="F32" s="24" t="s">
        <v>233</v>
      </c>
      <c r="G32" s="5" t="s">
        <v>234</v>
      </c>
      <c r="H32" s="24" t="s">
        <v>235</v>
      </c>
      <c r="I32" s="5" t="s">
        <v>236</v>
      </c>
      <c r="J32" s="124" t="s">
        <v>775</v>
      </c>
      <c r="K32" s="124" t="s">
        <v>775</v>
      </c>
      <c r="L32" s="126" t="s">
        <v>775</v>
      </c>
      <c r="M32" s="126" t="s">
        <v>775</v>
      </c>
      <c r="N32" s="126" t="s">
        <v>775</v>
      </c>
      <c r="O32" s="126" t="s">
        <v>775</v>
      </c>
      <c r="P32" s="30" t="s">
        <v>375</v>
      </c>
      <c r="Q32" s="16" t="s">
        <v>345</v>
      </c>
      <c r="R32" s="16" t="s">
        <v>345</v>
      </c>
      <c r="S32" s="30" t="s">
        <v>811</v>
      </c>
    </row>
    <row r="33" spans="1:19" ht="171" customHeight="1">
      <c r="A33" s="4">
        <v>218</v>
      </c>
      <c r="B33" s="4" t="s">
        <v>238</v>
      </c>
      <c r="C33" s="4">
        <v>6</v>
      </c>
      <c r="D33" s="23" t="s">
        <v>136</v>
      </c>
      <c r="E33" s="23" t="s">
        <v>67</v>
      </c>
      <c r="F33" s="24" t="s">
        <v>239</v>
      </c>
      <c r="G33" s="24" t="s">
        <v>240</v>
      </c>
      <c r="H33" s="24" t="s">
        <v>241</v>
      </c>
      <c r="I33" s="24" t="s">
        <v>242</v>
      </c>
      <c r="J33" s="124" t="s">
        <v>775</v>
      </c>
      <c r="K33" s="126" t="s">
        <v>775</v>
      </c>
      <c r="L33" s="126" t="s">
        <v>775</v>
      </c>
      <c r="M33" s="126" t="s">
        <v>775</v>
      </c>
      <c r="N33" s="115" t="s">
        <v>133</v>
      </c>
      <c r="O33" s="115" t="s">
        <v>133</v>
      </c>
      <c r="P33" s="17" t="s">
        <v>358</v>
      </c>
      <c r="Q33" s="16" t="s">
        <v>345</v>
      </c>
      <c r="R33" s="16" t="s">
        <v>345</v>
      </c>
      <c r="S33" s="30" t="s">
        <v>812</v>
      </c>
    </row>
    <row r="34" spans="1:19" ht="62.25" customHeight="1">
      <c r="A34" s="127">
        <v>219</v>
      </c>
      <c r="B34" s="127" t="s">
        <v>244</v>
      </c>
      <c r="C34" s="4">
        <v>1</v>
      </c>
      <c r="D34" s="23" t="s">
        <v>66</v>
      </c>
      <c r="E34" s="23" t="s">
        <v>67</v>
      </c>
      <c r="F34" s="24" t="s">
        <v>245</v>
      </c>
      <c r="G34" s="24" t="s">
        <v>246</v>
      </c>
      <c r="H34" s="24" t="s">
        <v>247</v>
      </c>
      <c r="I34" s="24" t="s">
        <v>248</v>
      </c>
      <c r="J34" s="132" t="s">
        <v>133</v>
      </c>
      <c r="K34" s="132" t="s">
        <v>133</v>
      </c>
      <c r="L34" s="115" t="s">
        <v>133</v>
      </c>
      <c r="M34" s="132" t="s">
        <v>133</v>
      </c>
      <c r="N34" s="132" t="s">
        <v>133</v>
      </c>
      <c r="O34" s="115" t="s">
        <v>133</v>
      </c>
      <c r="P34" s="17" t="s">
        <v>358</v>
      </c>
      <c r="Q34" s="16" t="s">
        <v>337</v>
      </c>
      <c r="R34" s="16" t="s">
        <v>337</v>
      </c>
      <c r="S34" s="17" t="s">
        <v>800</v>
      </c>
    </row>
    <row r="35" spans="1:19" ht="308.25" customHeight="1">
      <c r="A35" s="4">
        <v>220</v>
      </c>
      <c r="B35" s="4" t="s">
        <v>250</v>
      </c>
      <c r="C35" s="4">
        <v>5</v>
      </c>
      <c r="D35" s="23" t="s">
        <v>49</v>
      </c>
      <c r="E35" s="23" t="s">
        <v>23</v>
      </c>
      <c r="F35" s="17" t="s">
        <v>251</v>
      </c>
      <c r="G35" s="5" t="s">
        <v>252</v>
      </c>
      <c r="H35" s="24" t="s">
        <v>253</v>
      </c>
      <c r="I35" s="5" t="s">
        <v>254</v>
      </c>
      <c r="J35" s="126" t="s">
        <v>775</v>
      </c>
      <c r="K35" s="124" t="s">
        <v>775</v>
      </c>
      <c r="L35" s="124" t="s">
        <v>775</v>
      </c>
      <c r="M35" s="126" t="s">
        <v>775</v>
      </c>
      <c r="N35" s="126" t="s">
        <v>775</v>
      </c>
      <c r="O35" s="124" t="s">
        <v>775</v>
      </c>
      <c r="P35" s="30" t="s">
        <v>336</v>
      </c>
      <c r="Q35" s="16" t="s">
        <v>345</v>
      </c>
      <c r="R35" s="16" t="s">
        <v>345</v>
      </c>
      <c r="S35" s="30" t="s">
        <v>813</v>
      </c>
    </row>
    <row r="36" spans="1:19" ht="87" customHeight="1">
      <c r="A36" s="127">
        <v>221</v>
      </c>
      <c r="B36" s="127" t="s">
        <v>256</v>
      </c>
      <c r="C36" s="4">
        <v>9</v>
      </c>
      <c r="D36" s="23" t="s">
        <v>83</v>
      </c>
      <c r="E36" s="23" t="s">
        <v>23</v>
      </c>
      <c r="F36" s="9" t="s">
        <v>257</v>
      </c>
      <c r="G36" s="5" t="s">
        <v>258</v>
      </c>
      <c r="H36" s="23" t="s">
        <v>259</v>
      </c>
      <c r="I36" s="5" t="s">
        <v>260</v>
      </c>
      <c r="J36" s="126" t="s">
        <v>775</v>
      </c>
      <c r="K36" s="126" t="s">
        <v>775</v>
      </c>
      <c r="L36" s="126" t="s">
        <v>775</v>
      </c>
      <c r="M36" s="126" t="s">
        <v>775</v>
      </c>
      <c r="N36" s="126" t="s">
        <v>775</v>
      </c>
      <c r="O36" s="126" t="s">
        <v>775</v>
      </c>
      <c r="P36" s="17" t="s">
        <v>367</v>
      </c>
      <c r="Q36" s="16" t="s">
        <v>345</v>
      </c>
      <c r="R36" s="16" t="s">
        <v>345</v>
      </c>
      <c r="S36" s="30" t="s">
        <v>804</v>
      </c>
    </row>
    <row r="37" spans="1:19" ht="120" customHeight="1">
      <c r="A37" s="4">
        <v>222</v>
      </c>
      <c r="B37" s="4" t="s">
        <v>263</v>
      </c>
      <c r="C37" s="4">
        <v>7</v>
      </c>
      <c r="D37" s="23" t="s">
        <v>101</v>
      </c>
      <c r="E37" s="23" t="s">
        <v>67</v>
      </c>
      <c r="F37" s="24" t="s">
        <v>264</v>
      </c>
      <c r="G37" s="5" t="s">
        <v>265</v>
      </c>
      <c r="H37" s="24" t="s">
        <v>266</v>
      </c>
      <c r="I37" s="113" t="s">
        <v>782</v>
      </c>
      <c r="J37" s="126" t="s">
        <v>775</v>
      </c>
      <c r="K37" s="126" t="s">
        <v>775</v>
      </c>
      <c r="L37" s="126" t="s">
        <v>775</v>
      </c>
      <c r="M37" s="126" t="s">
        <v>775</v>
      </c>
      <c r="N37" s="124" t="s">
        <v>775</v>
      </c>
      <c r="O37" s="126" t="s">
        <v>775</v>
      </c>
      <c r="P37" s="17" t="s">
        <v>375</v>
      </c>
      <c r="Q37" s="16" t="s">
        <v>345</v>
      </c>
      <c r="R37" s="16" t="s">
        <v>345</v>
      </c>
      <c r="S37" s="30" t="s">
        <v>805</v>
      </c>
    </row>
    <row r="38" spans="1:19" ht="65.25" customHeight="1">
      <c r="A38" s="127">
        <v>226</v>
      </c>
      <c r="B38" s="127" t="s">
        <v>270</v>
      </c>
      <c r="C38" s="4">
        <v>8</v>
      </c>
      <c r="D38" s="23" t="s">
        <v>57</v>
      </c>
      <c r="E38" s="23" t="s">
        <v>23</v>
      </c>
      <c r="F38" s="24" t="s">
        <v>271</v>
      </c>
      <c r="G38" s="5" t="s">
        <v>272</v>
      </c>
      <c r="H38" s="5" t="s">
        <v>273</v>
      </c>
      <c r="I38" s="24" t="s">
        <v>274</v>
      </c>
      <c r="J38" s="132" t="s">
        <v>133</v>
      </c>
      <c r="K38" s="132" t="s">
        <v>133</v>
      </c>
      <c r="L38" s="115" t="s">
        <v>133</v>
      </c>
      <c r="M38" s="132" t="s">
        <v>133</v>
      </c>
      <c r="N38" s="132" t="s">
        <v>133</v>
      </c>
      <c r="O38" s="126" t="s">
        <v>775</v>
      </c>
      <c r="P38" s="17" t="s">
        <v>354</v>
      </c>
      <c r="Q38" s="16" t="s">
        <v>345</v>
      </c>
      <c r="R38" s="116" t="s">
        <v>345</v>
      </c>
      <c r="S38" s="17" t="s">
        <v>814</v>
      </c>
    </row>
    <row r="39" spans="1:19" ht="51">
      <c r="A39" s="127">
        <v>227</v>
      </c>
      <c r="B39" s="127" t="s">
        <v>275</v>
      </c>
      <c r="C39" s="4">
        <v>3</v>
      </c>
      <c r="D39" s="23" t="s">
        <v>76</v>
      </c>
      <c r="E39" s="23" t="s">
        <v>23</v>
      </c>
      <c r="F39" s="24" t="s">
        <v>276</v>
      </c>
      <c r="G39" s="5" t="s">
        <v>277</v>
      </c>
      <c r="H39" s="24" t="s">
        <v>278</v>
      </c>
      <c r="I39" s="5" t="s">
        <v>279</v>
      </c>
      <c r="J39" s="132" t="s">
        <v>133</v>
      </c>
      <c r="K39" s="132" t="s">
        <v>133</v>
      </c>
      <c r="L39" s="115" t="s">
        <v>133</v>
      </c>
      <c r="M39" s="132" t="s">
        <v>133</v>
      </c>
      <c r="N39" s="132" t="s">
        <v>133</v>
      </c>
      <c r="O39" s="115" t="s">
        <v>133</v>
      </c>
      <c r="P39" s="30" t="s">
        <v>363</v>
      </c>
      <c r="Q39" s="16" t="s">
        <v>337</v>
      </c>
      <c r="R39" s="16" t="s">
        <v>337</v>
      </c>
      <c r="S39" s="17" t="s">
        <v>781</v>
      </c>
    </row>
    <row r="40" spans="1:19" ht="250.5" customHeight="1">
      <c r="A40" s="4">
        <v>228</v>
      </c>
      <c r="B40" s="4" t="s">
        <v>281</v>
      </c>
      <c r="C40" s="4">
        <v>10</v>
      </c>
      <c r="D40" s="23" t="s">
        <v>93</v>
      </c>
      <c r="E40" s="23" t="s">
        <v>67</v>
      </c>
      <c r="F40" s="24" t="s">
        <v>282</v>
      </c>
      <c r="G40" s="24" t="s">
        <v>283</v>
      </c>
      <c r="H40" s="24" t="s">
        <v>284</v>
      </c>
      <c r="I40" s="113" t="s">
        <v>783</v>
      </c>
      <c r="J40" s="124" t="s">
        <v>775</v>
      </c>
      <c r="K40" s="124" t="s">
        <v>775</v>
      </c>
      <c r="L40" s="126" t="s">
        <v>775</v>
      </c>
      <c r="M40" s="126" t="s">
        <v>775</v>
      </c>
      <c r="N40" s="132" t="s">
        <v>133</v>
      </c>
      <c r="O40" s="126" t="s">
        <v>775</v>
      </c>
      <c r="P40" s="17" t="s">
        <v>371</v>
      </c>
      <c r="Q40" s="16" t="s">
        <v>345</v>
      </c>
      <c r="R40" s="16" t="s">
        <v>345</v>
      </c>
      <c r="S40" s="30" t="s">
        <v>815</v>
      </c>
    </row>
    <row r="41" spans="1:19" ht="140.25" customHeight="1">
      <c r="A41" s="127">
        <v>229</v>
      </c>
      <c r="B41" s="127" t="s">
        <v>288</v>
      </c>
      <c r="C41" s="127">
        <v>6</v>
      </c>
      <c r="D41" s="129" t="s">
        <v>136</v>
      </c>
      <c r="E41" s="129" t="s">
        <v>67</v>
      </c>
      <c r="F41" s="131" t="s">
        <v>289</v>
      </c>
      <c r="G41" s="130" t="s">
        <v>290</v>
      </c>
      <c r="H41" s="131" t="s">
        <v>291</v>
      </c>
      <c r="I41" s="130" t="s">
        <v>292</v>
      </c>
      <c r="J41" s="126" t="s">
        <v>775</v>
      </c>
      <c r="K41" s="126" t="s">
        <v>775</v>
      </c>
      <c r="L41" s="126" t="s">
        <v>775</v>
      </c>
      <c r="M41" s="126" t="s">
        <v>775</v>
      </c>
      <c r="N41" s="132" t="s">
        <v>133</v>
      </c>
      <c r="O41" s="126" t="s">
        <v>775</v>
      </c>
      <c r="P41" s="17" t="s">
        <v>358</v>
      </c>
      <c r="Q41" s="16" t="s">
        <v>345</v>
      </c>
      <c r="R41" s="16" t="s">
        <v>345</v>
      </c>
      <c r="S41" s="30" t="s">
        <v>816</v>
      </c>
    </row>
    <row r="42" spans="1:19" ht="236.25" customHeight="1">
      <c r="A42" s="4">
        <v>230</v>
      </c>
      <c r="B42" s="4" t="s">
        <v>294</v>
      </c>
      <c r="C42" s="4">
        <v>1</v>
      </c>
      <c r="D42" s="23" t="s">
        <v>66</v>
      </c>
      <c r="E42" s="23" t="s">
        <v>67</v>
      </c>
      <c r="F42" s="24" t="s">
        <v>295</v>
      </c>
      <c r="G42" s="5" t="s">
        <v>296</v>
      </c>
      <c r="H42" s="5" t="s">
        <v>297</v>
      </c>
      <c r="I42" s="5" t="s">
        <v>298</v>
      </c>
      <c r="J42" s="124" t="s">
        <v>775</v>
      </c>
      <c r="K42" s="126" t="s">
        <v>775</v>
      </c>
      <c r="L42" s="126" t="s">
        <v>775</v>
      </c>
      <c r="M42" s="126" t="s">
        <v>775</v>
      </c>
      <c r="N42" s="126" t="s">
        <v>775</v>
      </c>
      <c r="O42" s="115" t="s">
        <v>133</v>
      </c>
      <c r="P42" s="17" t="s">
        <v>358</v>
      </c>
      <c r="Q42" s="16" t="s">
        <v>345</v>
      </c>
      <c r="R42" s="16"/>
      <c r="S42" s="30" t="s">
        <v>791</v>
      </c>
    </row>
    <row r="43" spans="1:19" ht="70.5" customHeight="1">
      <c r="A43" s="127">
        <v>235</v>
      </c>
      <c r="B43" s="127" t="s">
        <v>300</v>
      </c>
      <c r="C43" s="4">
        <v>14</v>
      </c>
      <c r="D43" s="23" t="s">
        <v>22</v>
      </c>
      <c r="E43" s="23" t="s">
        <v>23</v>
      </c>
      <c r="F43" s="24" t="s">
        <v>301</v>
      </c>
      <c r="G43" s="5" t="s">
        <v>302</v>
      </c>
      <c r="H43" s="24" t="s">
        <v>303</v>
      </c>
      <c r="I43" s="5" t="s">
        <v>304</v>
      </c>
      <c r="J43" s="115" t="s">
        <v>133</v>
      </c>
      <c r="K43" s="115" t="s">
        <v>133</v>
      </c>
      <c r="L43" s="115" t="s">
        <v>133</v>
      </c>
      <c r="M43" s="115" t="s">
        <v>133</v>
      </c>
      <c r="N43" s="115" t="s">
        <v>133</v>
      </c>
      <c r="O43" s="115" t="s">
        <v>133</v>
      </c>
      <c r="P43" s="17" t="s">
        <v>336</v>
      </c>
      <c r="Q43" s="16" t="s">
        <v>337</v>
      </c>
      <c r="R43" s="16" t="s">
        <v>337</v>
      </c>
      <c r="S43" s="17" t="s">
        <v>798</v>
      </c>
    </row>
    <row r="44" spans="1:19" ht="87.75" customHeight="1">
      <c r="A44" s="127">
        <v>501</v>
      </c>
      <c r="B44" s="127" t="s">
        <v>305</v>
      </c>
      <c r="C44" s="127">
        <v>1</v>
      </c>
      <c r="D44" s="129" t="s">
        <v>66</v>
      </c>
      <c r="E44" s="129" t="s">
        <v>67</v>
      </c>
      <c r="F44" s="131" t="s">
        <v>306</v>
      </c>
      <c r="G44" s="130" t="s">
        <v>307</v>
      </c>
      <c r="H44" s="131" t="s">
        <v>308</v>
      </c>
      <c r="I44" s="130" t="s">
        <v>309</v>
      </c>
      <c r="J44" s="126" t="s">
        <v>775</v>
      </c>
      <c r="K44" s="115" t="s">
        <v>133</v>
      </c>
      <c r="L44" s="115" t="s">
        <v>133</v>
      </c>
      <c r="M44" s="126" t="s">
        <v>775</v>
      </c>
      <c r="N44" s="115" t="s">
        <v>133</v>
      </c>
      <c r="O44" s="115" t="s">
        <v>133</v>
      </c>
      <c r="P44" s="17" t="s">
        <v>358</v>
      </c>
      <c r="Q44" s="16" t="s">
        <v>345</v>
      </c>
      <c r="R44" s="16" t="s">
        <v>345</v>
      </c>
      <c r="S44" s="30" t="s">
        <v>820</v>
      </c>
    </row>
    <row r="45" spans="1:19" ht="12.75">
      <c r="A45" s="119"/>
      <c r="B45" s="119"/>
      <c r="C45" s="119"/>
      <c r="D45" s="120"/>
      <c r="E45" s="120"/>
      <c r="F45" s="119"/>
      <c r="G45" s="120"/>
      <c r="H45" s="120"/>
      <c r="I45" s="120"/>
      <c r="J45" s="120"/>
      <c r="K45" s="121"/>
      <c r="L45" s="119"/>
      <c r="M45" s="119"/>
      <c r="N45" s="119"/>
      <c r="O45" s="119"/>
      <c r="P45" s="122"/>
      <c r="Q45" s="14"/>
      <c r="R45" s="14"/>
      <c r="S45" s="13"/>
    </row>
    <row r="46" spans="1:19" s="63" customFormat="1" ht="82.5" customHeight="1">
      <c r="A46" s="4">
        <v>240</v>
      </c>
      <c r="B46" s="4" t="s">
        <v>320</v>
      </c>
      <c r="C46" s="128"/>
      <c r="D46" s="125"/>
      <c r="E46" s="125"/>
      <c r="F46" s="128"/>
      <c r="G46" s="125"/>
      <c r="H46" s="125"/>
      <c r="I46" s="125"/>
      <c r="J46" s="124" t="s">
        <v>775</v>
      </c>
      <c r="K46" s="115" t="s">
        <v>133</v>
      </c>
      <c r="L46" s="115" t="s">
        <v>133</v>
      </c>
      <c r="M46" s="115" t="s">
        <v>133</v>
      </c>
      <c r="N46" s="115" t="s">
        <v>133</v>
      </c>
      <c r="O46" s="115" t="s">
        <v>133</v>
      </c>
      <c r="P46" s="30" t="str">
        <f>VLOOKUP(A46,prof_sdp!$A$2:$K$49,6,0)</f>
        <v>mochoa@sdp.gov.co</v>
      </c>
      <c r="Q46" s="16"/>
      <c r="R46" s="16"/>
      <c r="S46" s="30" t="s">
        <v>789</v>
      </c>
    </row>
    <row r="47" spans="1:19" s="63" customFormat="1" ht="69.75" customHeight="1">
      <c r="A47" s="128">
        <v>260</v>
      </c>
      <c r="B47" s="128" t="s">
        <v>322</v>
      </c>
      <c r="C47" s="128"/>
      <c r="D47" s="125"/>
      <c r="E47" s="125"/>
      <c r="F47" s="128"/>
      <c r="G47" s="125"/>
      <c r="H47" s="125"/>
      <c r="I47" s="125"/>
      <c r="J47" s="115" t="s">
        <v>133</v>
      </c>
      <c r="K47" s="115" t="s">
        <v>133</v>
      </c>
      <c r="L47" s="115" t="s">
        <v>133</v>
      </c>
      <c r="M47" s="115" t="s">
        <v>133</v>
      </c>
      <c r="N47" s="115" t="s">
        <v>133</v>
      </c>
      <c r="O47" s="115" t="s">
        <v>133</v>
      </c>
      <c r="P47" s="30" t="str">
        <f>VLOOKUP(A47,prof_sdp!$A$2:$K$49,6,0)</f>
        <v>udiaz@sdp.gov.co</v>
      </c>
      <c r="Q47" s="16"/>
      <c r="R47" s="16"/>
      <c r="S47" s="17" t="s">
        <v>798</v>
      </c>
    </row>
    <row r="48" spans="1:19" s="63" customFormat="1" ht="178.5">
      <c r="A48" s="20">
        <v>262</v>
      </c>
      <c r="B48" s="20" t="s">
        <v>476</v>
      </c>
      <c r="C48" s="20"/>
      <c r="D48" s="16"/>
      <c r="E48" s="16"/>
      <c r="F48" s="20"/>
      <c r="G48" s="16"/>
      <c r="H48" s="16"/>
      <c r="I48" s="16"/>
      <c r="J48" s="126" t="s">
        <v>775</v>
      </c>
      <c r="K48" s="124" t="s">
        <v>775</v>
      </c>
      <c r="L48" s="126" t="s">
        <v>775</v>
      </c>
      <c r="M48" s="126" t="s">
        <v>775</v>
      </c>
      <c r="N48" s="126" t="s">
        <v>775</v>
      </c>
      <c r="O48" s="126" t="s">
        <v>775</v>
      </c>
      <c r="P48" s="17" t="str">
        <f>VLOOKUP(A48,prof_sdp!$A$2:$K$49,6,0)</f>
        <v>nisaza@sdp.gov.co</v>
      </c>
      <c r="Q48" s="16"/>
      <c r="R48" s="16"/>
      <c r="S48" s="30" t="s">
        <v>790</v>
      </c>
    </row>
    <row r="49" spans="1:19" s="63" customFormat="1" ht="60.75" customHeight="1">
      <c r="A49" s="128">
        <v>263</v>
      </c>
      <c r="B49" s="128" t="s">
        <v>323</v>
      </c>
      <c r="C49" s="128"/>
      <c r="D49" s="125"/>
      <c r="E49" s="125"/>
      <c r="F49" s="128"/>
      <c r="G49" s="125"/>
      <c r="H49" s="125"/>
      <c r="I49" s="125"/>
      <c r="J49" s="115" t="s">
        <v>133</v>
      </c>
      <c r="K49" s="115" t="s">
        <v>133</v>
      </c>
      <c r="L49" s="115" t="s">
        <v>133</v>
      </c>
      <c r="M49" s="115" t="s">
        <v>133</v>
      </c>
      <c r="N49" s="115" t="s">
        <v>133</v>
      </c>
      <c r="O49" s="115" t="s">
        <v>133</v>
      </c>
      <c r="P49" s="30" t="str">
        <f>VLOOKUP(A49,prof_sdp!$A$2:$K$49,6,0)</f>
        <v>ysanchezg@sdp.gov.co</v>
      </c>
      <c r="Q49" s="16"/>
      <c r="R49" s="16"/>
      <c r="S49" s="17" t="s">
        <v>798</v>
      </c>
    </row>
    <row r="50" spans="1:19" s="63" customFormat="1" ht="136.5" customHeight="1">
      <c r="A50" s="128">
        <v>265</v>
      </c>
      <c r="B50" s="128" t="s">
        <v>312</v>
      </c>
      <c r="C50" s="20"/>
      <c r="D50" s="16"/>
      <c r="E50" s="16"/>
      <c r="F50" s="20"/>
      <c r="G50" s="16"/>
      <c r="H50" s="16"/>
      <c r="I50" s="16"/>
      <c r="J50" s="115" t="s">
        <v>133</v>
      </c>
      <c r="K50" s="115" t="s">
        <v>133</v>
      </c>
      <c r="L50" s="115" t="s">
        <v>133</v>
      </c>
      <c r="M50" s="125" t="s">
        <v>775</v>
      </c>
      <c r="N50" s="126" t="s">
        <v>775</v>
      </c>
      <c r="O50" s="115" t="s">
        <v>133</v>
      </c>
      <c r="P50" s="30" t="str">
        <f>VLOOKUP(A50,prof_sdp!$A$2:$K$49,6,0)</f>
        <v>ysanchezg@sdp.gov.co</v>
      </c>
      <c r="Q50" s="16"/>
      <c r="R50" s="16"/>
      <c r="S50" s="30" t="s">
        <v>817</v>
      </c>
    </row>
    <row r="51" spans="1:19" s="63" customFormat="1" ht="87" customHeight="1">
      <c r="A51" s="128">
        <v>266</v>
      </c>
      <c r="B51" s="128" t="s">
        <v>318</v>
      </c>
      <c r="C51" s="128"/>
      <c r="D51" s="125"/>
      <c r="E51" s="125"/>
      <c r="F51" s="128"/>
      <c r="G51" s="125"/>
      <c r="H51" s="125"/>
      <c r="I51" s="125"/>
      <c r="J51" s="126" t="s">
        <v>775</v>
      </c>
      <c r="K51" s="126" t="s">
        <v>775</v>
      </c>
      <c r="L51" s="115" t="s">
        <v>133</v>
      </c>
      <c r="M51" s="126" t="s">
        <v>775</v>
      </c>
      <c r="N51" s="115" t="s">
        <v>133</v>
      </c>
      <c r="O51" s="115" t="s">
        <v>133</v>
      </c>
      <c r="P51" s="30" t="str">
        <f>VLOOKUP(A51,prof_sdp!$A$2:$K$49,6,0)</f>
        <v>nisaza@sdp.gov.co</v>
      </c>
      <c r="Q51" s="16"/>
      <c r="R51" s="16"/>
      <c r="S51" s="30" t="s">
        <v>802</v>
      </c>
    </row>
    <row r="52" spans="1:19" s="63" customFormat="1" ht="12.75">
      <c r="A52" s="13"/>
      <c r="B52" s="13"/>
      <c r="C52" s="13"/>
      <c r="D52" s="14"/>
      <c r="E52" s="14"/>
      <c r="F52" s="13"/>
      <c r="G52" s="14"/>
      <c r="H52" s="14"/>
      <c r="I52" s="14"/>
      <c r="J52" s="14"/>
      <c r="K52" s="14"/>
      <c r="L52" s="13"/>
      <c r="M52" s="13"/>
      <c r="N52" s="13"/>
      <c r="O52" s="13"/>
      <c r="P52" s="13"/>
      <c r="Q52" s="14"/>
      <c r="R52" s="14"/>
      <c r="S52" s="13"/>
    </row>
    <row r="53" spans="1:19" s="63" customFormat="1" ht="12.75">
      <c r="A53" s="13"/>
      <c r="B53" s="13"/>
      <c r="C53" s="13"/>
      <c r="D53" s="14"/>
      <c r="E53" s="14"/>
      <c r="F53" s="13"/>
      <c r="G53" s="14"/>
      <c r="H53" s="14"/>
      <c r="I53" s="14"/>
      <c r="J53" s="14"/>
      <c r="K53" s="14"/>
      <c r="L53" s="13"/>
      <c r="M53" s="13"/>
      <c r="N53" s="13"/>
      <c r="O53" s="13"/>
      <c r="P53" s="13"/>
      <c r="Q53" s="14"/>
      <c r="R53" s="14"/>
      <c r="S53" s="13"/>
    </row>
    <row r="54" spans="1:19" ht="12.75">
      <c r="Q54" s="14"/>
      <c r="R54" s="14"/>
      <c r="S54" s="13"/>
    </row>
  </sheetData>
  <autoFilter ref="A2:R51" xr:uid="{FFADDD12-BC53-42D9-AFB1-CBAED91E2EC2}"/>
  <mergeCells count="1">
    <mergeCell ref="A1:S1"/>
  </mergeCells>
  <hyperlinks>
    <hyperlink ref="F30" r:id="rId1" display="fabianc@idipron.gov.co" xr:uid="{127EF5A7-E2E2-41FB-A45D-8B0C77C74F83}"/>
    <hyperlink ref="G35" r:id="rId2" xr:uid="{3925CEC1-CD35-4572-BFB9-346B087833CB}"/>
    <hyperlink ref="G3" r:id="rId3" xr:uid="{F091ECD0-C8C8-431B-A82E-D65C037B6D21}"/>
    <hyperlink ref="G15" r:id="rId4" xr:uid="{0F28CA93-C779-449E-B512-A58A301FBADB}"/>
    <hyperlink ref="G20" r:id="rId5" xr:uid="{E75A6D65-002D-4767-9167-D03717B8B212}"/>
    <hyperlink ref="G27" r:id="rId6" xr:uid="{5B03F44B-6841-49CE-9715-16BCC331356F}"/>
    <hyperlink ref="G28" r:id="rId7" xr:uid="{11924B7C-7509-439E-879F-DC9BF560DF90}"/>
    <hyperlink ref="G38" r:id="rId8" xr:uid="{7406A7DF-2353-47B6-A777-9AD8836C3122}"/>
    <hyperlink ref="G17" r:id="rId9" xr:uid="{9DE5213A-3C71-4156-84DF-D87F3C726C37}"/>
    <hyperlink ref="G4" r:id="rId10" xr:uid="{00C8FAAC-74DE-4046-8FD8-115A371ACAA0}"/>
    <hyperlink ref="I27" r:id="rId11" xr:uid="{77FE38C3-39EC-46B8-B45C-6653CA880273}"/>
    <hyperlink ref="G32" r:id="rId12" display="mipg@ofb.gov.co" xr:uid="{4FA4779F-3540-4991-B326-5564FC4EB7E4}"/>
    <hyperlink ref="I32" r:id="rId13" xr:uid="{EAFEA69E-4116-4E75-AFE9-FE1146B141B7}"/>
    <hyperlink ref="I18" r:id="rId14" display="lhernandez@dadep.gov.co" xr:uid="{E6B11EEA-1797-4C8C-B9E2-D214DC091424}"/>
    <hyperlink ref="I7" r:id="rId15" display="somigil@shd.gov.co" xr:uid="{60AE8B81-B11D-418A-B984-388ABC7CC8F8}"/>
    <hyperlink ref="I25" r:id="rId16" xr:uid="{B755FBE4-119D-4B43-88FC-3EDBE027F081}"/>
    <hyperlink ref="I8" r:id="rId17" display="jgualteros@educacionbogota.gov.co" xr:uid="{64E0C226-B649-4D00-8E98-7ECEA5349944}"/>
    <hyperlink ref="I10" r:id="rId18" display="csanchezh@desarrolloeconomico.gov.co;_x000a_" xr:uid="{3E95136C-818D-441F-B959-D7AC8BFEE386}"/>
    <hyperlink ref="G9" r:id="rId19" xr:uid="{EEFDF082-BF10-4E83-A642-FEDE1FE480CF}"/>
    <hyperlink ref="I36" r:id="rId20" display="sandra.penuela@idt.gov.co" xr:uid="{BF9E65AF-9F0D-45F8-8330-D429018DECED}"/>
    <hyperlink ref="G25" r:id="rId21" xr:uid="{634FB6EA-1BB3-48B8-AA0C-19AF4A94B2C5}"/>
    <hyperlink ref="G39" r:id="rId22" xr:uid="{0598B2E6-116F-4B45-8320-D82FCAA26FE5}"/>
    <hyperlink ref="G6" r:id="rId23" xr:uid="{FE8BF39F-0CEC-417F-AFF1-B760728185B7}"/>
    <hyperlink ref="I22" r:id="rId24" xr:uid="{AD16B6A1-DBEF-4F66-92C9-9E79B935392B}"/>
    <hyperlink ref="I35" r:id="rId25" display="htapiero@participacionbogota.gov.co" xr:uid="{42AFACD4-BBB5-4FBC-ADC3-F90306B856CB}"/>
    <hyperlink ref="I39" r:id="rId26" xr:uid="{7E815791-CB28-4B70-9EA3-8D48CD53DDF1}"/>
    <hyperlink ref="H29" r:id="rId27" display="l.quintanilla@idpc.gov.co" xr:uid="{A4E7FC07-5786-4891-9575-A7CF12A5AEA1}"/>
    <hyperlink ref="G22" r:id="rId28" xr:uid="{3AE21C43-9F96-4A36-B2DF-D306EAB4D57C}"/>
    <hyperlink ref="G44" r:id="rId29" xr:uid="{26855659-B855-4B1E-9033-DD3B144729F6}"/>
    <hyperlink ref="I44" r:id="rId30" xr:uid="{96D12E09-2024-4FA8-9327-B5931A4D6B2B}"/>
    <hyperlink ref="I17" r:id="rId31" xr:uid="{1F56FB98-A5B4-46DD-A52B-9C51AEFA64B4}"/>
    <hyperlink ref="I42" r:id="rId32" display="kariverar@correo.udistrital.edu.co" xr:uid="{4AFC357F-8762-4FAC-B38D-1B8DC4F68A2B}"/>
    <hyperlink ref="G42" r:id="rId33" xr:uid="{A4D727C4-EA06-4FB9-9188-A5BE4C1049E7}"/>
    <hyperlink ref="G41" r:id="rId34" xr:uid="{1F1EC5BC-7AF6-463F-A872-86F856C0C82B}"/>
    <hyperlink ref="I20" r:id="rId35" xr:uid="{1BC86E47-B0B2-45F0-B41C-4BA0D2343D13}"/>
    <hyperlink ref="G29" r:id="rId36" xr:uid="{8D501607-8789-4A4F-AF76-FF616A1F392F}"/>
    <hyperlink ref="I30" r:id="rId37" xr:uid="{31D14E08-C369-4F55-9270-BA8F66143309}"/>
    <hyperlink ref="G37" r:id="rId38" xr:uid="{8D4585E7-FA84-4C23-BF9A-6929C7A9325B}"/>
    <hyperlink ref="G43" r:id="rId39" xr:uid="{4B422F53-822A-4882-95E4-887C78228CE1}"/>
    <hyperlink ref="G31" r:id="rId40" xr:uid="{B4C9E2E0-E6B2-45FB-9C54-752DDC95B237}"/>
    <hyperlink ref="I19" r:id="rId41" xr:uid="{EEB228DB-CAAA-4D61-92DB-C91345B6AACC}"/>
    <hyperlink ref="G19" r:id="rId42" xr:uid="{DD8B634D-A2A4-4A03-ACEA-DE153A0C608F}"/>
    <hyperlink ref="G36" r:id="rId43" xr:uid="{8F37E7A9-98EB-492C-9936-9572A2C70263}"/>
    <hyperlink ref="I6" r:id="rId44" xr:uid="{87149DFC-384E-4E18-9804-32010D2709F7}"/>
    <hyperlink ref="G24" r:id="rId45" xr:uid="{29BD419A-83D6-4F04-AC6F-E4857513B53B}"/>
    <hyperlink ref="I3" r:id="rId46" xr:uid="{716A1A54-F76E-4B0D-8756-EC97555B1A2A}"/>
    <hyperlink ref="I43" r:id="rId47" xr:uid="{1887CBA8-4044-41DA-87A6-843562054B1C}"/>
    <hyperlink ref="P3" r:id="rId48" xr:uid="{C9BACF22-02B0-4027-8EE3-2C95FFF819AC}"/>
    <hyperlink ref="P8" r:id="rId49" xr:uid="{ACD5B531-811A-4C9A-9640-EA8B41386D90}"/>
    <hyperlink ref="P9" r:id="rId50" xr:uid="{CCBAD34C-C3B0-40B1-9653-A0F6010196B9}"/>
    <hyperlink ref="P25" r:id="rId51" xr:uid="{C7066214-9ECE-4E19-B578-F393CECB5F66}"/>
    <hyperlink ref="P15" r:id="rId52" xr:uid="{80F81510-C102-43E7-9FB9-5FEDE4751286}"/>
    <hyperlink ref="P4" r:id="rId53" xr:uid="{C1220C0F-C149-45E7-9000-E597D0F1A15E}"/>
    <hyperlink ref="P6" r:id="rId54" xr:uid="{F797CBAF-BA02-4798-8B49-7A7CE1D80B3F}"/>
    <hyperlink ref="P7" r:id="rId55" xr:uid="{2730E9A7-0CC5-4A97-9C76-EB3C0C9E2BB0}"/>
    <hyperlink ref="P17" r:id="rId56" xr:uid="{DD55CB10-DF02-4D17-9555-0A0FFACA5322}"/>
    <hyperlink ref="I40" r:id="rId57" xr:uid="{5C359A58-E44E-4F5E-95B1-E9F789740CD6}"/>
    <hyperlink ref="I29" r:id="rId58" xr:uid="{CA0381DB-3F56-4A4F-AF54-6F49EACC0E54}"/>
    <hyperlink ref="I37" r:id="rId59" xr:uid="{291D55BF-C9C5-4848-ACC7-72A96FC356E3}"/>
  </hyperlinks>
  <pageMargins left="0.7" right="0.7" top="0.75" bottom="0.75" header="0.3" footer="0.3"/>
  <pageSetup orientation="portrait" r:id="rId60"/>
  <customProperties>
    <customPr name="_pios_id" r:id="rId6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9DCB5976225F84A96AB468FAFD0D5B0" ma:contentTypeVersion="9" ma:contentTypeDescription="Crear nuevo documento." ma:contentTypeScope="" ma:versionID="d9db3cf5f5080fd6d1d793794fa0002c">
  <xsd:schema xmlns:xsd="http://www.w3.org/2001/XMLSchema" xmlns:xs="http://www.w3.org/2001/XMLSchema" xmlns:p="http://schemas.microsoft.com/office/2006/metadata/properties" xmlns:ns2="64c302e7-e4dc-486c-b26d-68136a0f7109" xmlns:ns3="c828f2ee-ed96-42d3-8215-d3d1cdc8961c" targetNamespace="http://schemas.microsoft.com/office/2006/metadata/properties" ma:root="true" ma:fieldsID="3e4e0def33a79d5c9df9fe2ee5d4b664" ns2:_="" ns3:_="">
    <xsd:import namespace="64c302e7-e4dc-486c-b26d-68136a0f7109"/>
    <xsd:import namespace="c828f2ee-ed96-42d3-8215-d3d1cdc896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c302e7-e4dc-486c-b26d-68136a0f71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28f2ee-ed96-42d3-8215-d3d1cdc8961c"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c828f2ee-ed96-42d3-8215-d3d1cdc8961c">
      <UserInfo>
        <DisplayName>Mario Alejandro Quintero Barrio</DisplayName>
        <AccountId>583</AccountId>
        <AccountType/>
      </UserInfo>
      <UserInfo>
        <DisplayName>Leidy Karina Ospina Castañeda</DisplayName>
        <AccountId>170</AccountId>
        <AccountType/>
      </UserInfo>
      <UserInfo>
        <DisplayName>Luis Fernando Balaguera Ramírez</DisplayName>
        <AccountId>316</AccountId>
        <AccountType/>
      </UserInfo>
      <UserInfo>
        <DisplayName>Carolina Malagon Robayo</DisplayName>
        <AccountId>586</AccountId>
        <AccountType/>
      </UserInfo>
    </SharedWithUsers>
  </documentManagement>
</p:properties>
</file>

<file path=customXml/itemProps1.xml><?xml version="1.0" encoding="utf-8"?>
<ds:datastoreItem xmlns:ds="http://schemas.openxmlformats.org/officeDocument/2006/customXml" ds:itemID="{4DE721C4-0785-40CE-B237-88285AFD3862}">
  <ds:schemaRefs>
    <ds:schemaRef ds:uri="http://schemas.microsoft.com/sharepoint/v3/contenttype/forms"/>
  </ds:schemaRefs>
</ds:datastoreItem>
</file>

<file path=customXml/itemProps2.xml><?xml version="1.0" encoding="utf-8"?>
<ds:datastoreItem xmlns:ds="http://schemas.openxmlformats.org/officeDocument/2006/customXml" ds:itemID="{2E3B411C-2432-4436-9A39-F2C9239CAA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c302e7-e4dc-486c-b26d-68136a0f7109"/>
    <ds:schemaRef ds:uri="c828f2ee-ed96-42d3-8215-d3d1cdc896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C91B0E-CA35-4A09-8195-DC6A4DEE50BF}">
  <ds:schemaRefs>
    <ds:schemaRef ds:uri="http://schemas.microsoft.com/office/2006/metadata/properties"/>
    <ds:schemaRef ds:uri="http://schemas.microsoft.com/office/2006/documentManagement/types"/>
    <ds:schemaRef ds:uri="http://purl.org/dc/elements/1.1/"/>
    <ds:schemaRef ds:uri="64c302e7-e4dc-486c-b26d-68136a0f7109"/>
    <ds:schemaRef ds:uri="http://schemas.openxmlformats.org/package/2006/metadata/core-properties"/>
    <ds:schemaRef ds:uri="http://schemas.microsoft.com/office/infopath/2007/PartnerControls"/>
    <ds:schemaRef ds:uri="http://purl.org/dc/dcmitype/"/>
    <ds:schemaRef ds:uri="c828f2ee-ed96-42d3-8215-d3d1cdc8961c"/>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Control Junio 2023</vt:lpstr>
      <vt:lpstr>Control Diciembre 2023</vt:lpstr>
      <vt:lpstr>Hoja1</vt:lpstr>
      <vt:lpstr>prof_sdp</vt:lpstr>
      <vt:lpstr>Entidades</vt:lpstr>
      <vt:lpstr>Control Junio 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Leidy Karina Ospina Castañeda</cp:lastModifiedBy>
  <cp:revision/>
  <dcterms:created xsi:type="dcterms:W3CDTF">2015-06-05T18:17:20Z</dcterms:created>
  <dcterms:modified xsi:type="dcterms:W3CDTF">2024-08-21T20:05:58Z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0x010100D9DCB5976225F84A96AB468FAFD0D5B0</vt:lpwstr>
  </property>
  <property fmtid="{D5CDD505-2E9C-101B-9397-08002B2CF9AE}" pid="3" name="CustomUiType">
    <vt:lpwstr>8</vt:lpwstr>
  </property>
</Properties>
</file>